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990" activeTab="1"/>
  </bookViews>
  <sheets>
    <sheet name="Итоговые показатели" sheetId="1" r:id="rId1"/>
    <sheet name="свод_рейтинг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Z_48AF9B37_4660_4207_8A62_67CEDDC2FDA8_.wvu.PrintArea" localSheetId="0" hidden="1">'Итоговые показатели'!$A:$BK</definedName>
    <definedName name="Z_48AF9B37_4660_4207_8A62_67CEDDC2FDA8_.wvu.PrintArea" localSheetId="1" hidden="1">свод_рейтинг!$A$1:$C$11</definedName>
    <definedName name="Z_48AF9B37_4660_4207_8A62_67CEDDC2FDA8_.wvu.PrintTitles" localSheetId="0" hidden="1">'Итоговые показатели'!$A:$B,'Итоговые показатели'!$3:$5</definedName>
    <definedName name="Z_48AF9B37_4660_4207_8A62_67CEDDC2FDA8_.wvu.PrintTitles" localSheetId="1" hidden="1">свод_рейтинг!$A:$A,свод_рейтинг!$4:$4</definedName>
    <definedName name="_xlnm.Print_Titles" localSheetId="0">'Итоговые показатели'!$A:$B,'Итоговые показатели'!$3:$5</definedName>
    <definedName name="_xlnm.Print_Titles" localSheetId="1">свод_рейтинг!$A:$A,свод_рейтинг!$4:$4</definedName>
    <definedName name="_xlnm.Print_Area" localSheetId="0">'Итоговые показатели'!$A:$BK</definedName>
    <definedName name="_xlnm.Print_Area" localSheetId="1">свод_рейтинг!$A$1:$C$12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AA16" i="1" l="1"/>
  <c r="AZ10" i="1" l="1"/>
  <c r="L16" i="1" l="1"/>
  <c r="BK16" i="1" l="1"/>
  <c r="BI16" i="1"/>
  <c r="BG16" i="1"/>
  <c r="BK15" i="1"/>
  <c r="BJ15" i="1"/>
  <c r="BI15" i="1"/>
  <c r="BH15" i="1"/>
  <c r="BG15" i="1"/>
  <c r="BF15" i="1"/>
  <c r="BK14" i="1"/>
  <c r="BJ14" i="1"/>
  <c r="BI14" i="1"/>
  <c r="BH14" i="1"/>
  <c r="BG14" i="1"/>
  <c r="BF14" i="1"/>
  <c r="BK13" i="1"/>
  <c r="BJ13" i="1"/>
  <c r="BI13" i="1"/>
  <c r="BH13" i="1"/>
  <c r="BG13" i="1"/>
  <c r="BF13" i="1"/>
  <c r="BK12" i="1"/>
  <c r="BJ12" i="1"/>
  <c r="BI12" i="1"/>
  <c r="BH12" i="1"/>
  <c r="BG12" i="1"/>
  <c r="BF12" i="1"/>
  <c r="BK11" i="1"/>
  <c r="BJ11" i="1"/>
  <c r="BI11" i="1"/>
  <c r="BH11" i="1"/>
  <c r="BG11" i="1"/>
  <c r="BF11" i="1"/>
  <c r="BK10" i="1"/>
  <c r="BJ10" i="1"/>
  <c r="BI10" i="1"/>
  <c r="BH10" i="1"/>
  <c r="BG10" i="1"/>
  <c r="BF10" i="1"/>
  <c r="BK9" i="1"/>
  <c r="BJ9" i="1"/>
  <c r="BI9" i="1"/>
  <c r="BH9" i="1"/>
  <c r="BG9" i="1"/>
  <c r="BF9" i="1"/>
  <c r="BE16" i="1"/>
  <c r="BE15" i="1"/>
  <c r="BE14" i="1"/>
  <c r="BE13" i="1"/>
  <c r="BE12" i="1"/>
  <c r="BE11" i="1"/>
  <c r="BE10" i="1"/>
  <c r="BE9" i="1"/>
  <c r="BD16" i="1" l="1"/>
  <c r="BD15" i="1"/>
  <c r="BC15" i="1"/>
  <c r="BD14" i="1"/>
  <c r="BC14" i="1"/>
  <c r="BD13" i="1"/>
  <c r="BC13" i="1"/>
  <c r="BD12" i="1"/>
  <c r="BC12" i="1"/>
  <c r="BD11" i="1"/>
  <c r="BC11" i="1"/>
  <c r="BD10" i="1"/>
  <c r="BC10" i="1"/>
  <c r="BD9" i="1"/>
  <c r="BC9" i="1"/>
  <c r="BB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BB9" i="1"/>
  <c r="BA9" i="1"/>
  <c r="AZ9" i="1"/>
  <c r="AX16" i="1" l="1"/>
  <c r="AX15" i="1"/>
  <c r="AX14" i="1"/>
  <c r="AX13" i="1"/>
  <c r="AX12" i="1"/>
  <c r="AX11" i="1"/>
  <c r="AX10" i="1"/>
  <c r="AX9" i="1"/>
  <c r="AY15" i="1"/>
  <c r="AY14" i="1"/>
  <c r="AY13" i="1"/>
  <c r="AY12" i="1"/>
  <c r="AY11" i="1"/>
  <c r="AY10" i="1"/>
  <c r="AW16" i="1"/>
  <c r="AW15" i="1"/>
  <c r="AV15" i="1"/>
  <c r="AW14" i="1"/>
  <c r="AV14" i="1"/>
  <c r="AW13" i="1"/>
  <c r="AV13" i="1"/>
  <c r="AW12" i="1"/>
  <c r="AV12" i="1"/>
  <c r="AW11" i="1"/>
  <c r="AV11" i="1"/>
  <c r="AW10" i="1"/>
  <c r="AV10" i="1"/>
  <c r="AW9" i="1"/>
  <c r="AV9" i="1"/>
  <c r="AU16" i="1"/>
  <c r="AU15" i="1"/>
  <c r="AU14" i="1"/>
  <c r="AU13" i="1"/>
  <c r="AU12" i="1"/>
  <c r="AU11" i="1"/>
  <c r="AU10" i="1"/>
  <c r="AU9" i="1"/>
  <c r="AY9" i="1" l="1"/>
  <c r="AY16" i="1" l="1"/>
  <c r="AT16" i="1" l="1"/>
  <c r="AT15" i="1"/>
  <c r="AS15" i="1"/>
  <c r="AS14" i="1"/>
  <c r="AT13" i="1"/>
  <c r="AS13" i="1"/>
  <c r="AT12" i="1"/>
  <c r="AS12" i="1"/>
  <c r="AT11" i="1"/>
  <c r="AS11" i="1"/>
  <c r="AT10" i="1"/>
  <c r="AS10" i="1"/>
  <c r="AT9" i="1"/>
  <c r="AS9" i="1"/>
  <c r="AR16" i="1"/>
  <c r="AR15" i="1"/>
  <c r="AQ15" i="1"/>
  <c r="AR14" i="1"/>
  <c r="AQ14" i="1"/>
  <c r="AR13" i="1"/>
  <c r="AQ13" i="1"/>
  <c r="AR12" i="1"/>
  <c r="AQ12" i="1"/>
  <c r="AR11" i="1"/>
  <c r="AQ11" i="1"/>
  <c r="AR10" i="1"/>
  <c r="AQ10" i="1"/>
  <c r="AR9" i="1"/>
  <c r="AQ9" i="1"/>
  <c r="AP16" i="1"/>
  <c r="AP15" i="1"/>
  <c r="AO15" i="1"/>
  <c r="AP14" i="1"/>
  <c r="AO14" i="1"/>
  <c r="AP13" i="1"/>
  <c r="AO13" i="1"/>
  <c r="AP12" i="1"/>
  <c r="AO12" i="1"/>
  <c r="AP11" i="1"/>
  <c r="AO11" i="1"/>
  <c r="AP10" i="1"/>
  <c r="AO10" i="1"/>
  <c r="AP9" i="1"/>
  <c r="AO9" i="1"/>
  <c r="AN15" i="1"/>
  <c r="AN13" i="1"/>
  <c r="AN12" i="1"/>
  <c r="AN11" i="1"/>
  <c r="AN10" i="1"/>
  <c r="AN9" i="1"/>
  <c r="AT14" i="1" l="1"/>
  <c r="AG16" i="1"/>
  <c r="AN14" i="1" l="1"/>
  <c r="AN16" i="1"/>
  <c r="AF9" i="1" l="1"/>
  <c r="AG9" i="1"/>
  <c r="V16" i="1"/>
  <c r="U9" i="1"/>
  <c r="L14" i="1" l="1"/>
  <c r="K14" i="1"/>
  <c r="K15" i="1"/>
  <c r="L13" i="1"/>
  <c r="K13" i="1"/>
  <c r="L12" i="1"/>
  <c r="K12" i="1"/>
  <c r="L11" i="1"/>
  <c r="K11" i="1"/>
  <c r="K10" i="1"/>
  <c r="L10" i="1"/>
  <c r="L9" i="1"/>
  <c r="K9" i="1"/>
  <c r="AL9" i="1" l="1"/>
  <c r="AM9" i="1"/>
  <c r="AM16" i="1"/>
  <c r="AM15" i="1"/>
  <c r="AL15" i="1"/>
  <c r="AM14" i="1"/>
  <c r="AL14" i="1"/>
  <c r="AM13" i="1"/>
  <c r="AL13" i="1"/>
  <c r="AM12" i="1"/>
  <c r="AL12" i="1"/>
  <c r="AM11" i="1"/>
  <c r="AL11" i="1"/>
  <c r="AM10" i="1"/>
  <c r="AL10" i="1"/>
  <c r="AK16" i="1"/>
  <c r="AK15" i="1"/>
  <c r="AJ15" i="1"/>
  <c r="AK14" i="1"/>
  <c r="AJ14" i="1"/>
  <c r="AK13" i="1"/>
  <c r="AJ13" i="1"/>
  <c r="AK12" i="1"/>
  <c r="AJ12" i="1"/>
  <c r="AK11" i="1"/>
  <c r="AJ11" i="1"/>
  <c r="AK10" i="1"/>
  <c r="AJ10" i="1"/>
  <c r="AK9" i="1"/>
  <c r="AJ9" i="1"/>
  <c r="AI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G15" i="1"/>
  <c r="AF15" i="1"/>
  <c r="AG14" i="1"/>
  <c r="AF14" i="1"/>
  <c r="AG13" i="1"/>
  <c r="AF13" i="1"/>
  <c r="AG12" i="1"/>
  <c r="AF12" i="1"/>
  <c r="AG11" i="1"/>
  <c r="AF11" i="1"/>
  <c r="AG10" i="1"/>
  <c r="AF10" i="1"/>
  <c r="AE16" i="1"/>
  <c r="AD16" i="1"/>
  <c r="AE15" i="1"/>
  <c r="AD15" i="1"/>
  <c r="AE14" i="1"/>
  <c r="AD14" i="1"/>
  <c r="AE13" i="1"/>
  <c r="AD13" i="1"/>
  <c r="AE12" i="1"/>
  <c r="AD12" i="1"/>
  <c r="AE11" i="1"/>
  <c r="AD11" i="1"/>
  <c r="AE10" i="1"/>
  <c r="AD10" i="1"/>
  <c r="AE9" i="1"/>
  <c r="AD9" i="1"/>
  <c r="AC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A15" i="1"/>
  <c r="AA14" i="1"/>
  <c r="AA13" i="1"/>
  <c r="AA12" i="1"/>
  <c r="AA11" i="1"/>
  <c r="AA10" i="1"/>
  <c r="AA9" i="1"/>
  <c r="D15" i="1" l="1"/>
  <c r="C15" i="1" s="1"/>
  <c r="Z16" i="1" l="1"/>
  <c r="X16" i="1"/>
  <c r="Z15" i="1"/>
  <c r="Y15" i="1"/>
  <c r="X15" i="1"/>
  <c r="W15" i="1"/>
  <c r="Z14" i="1"/>
  <c r="Y14" i="1"/>
  <c r="X14" i="1"/>
  <c r="W14" i="1"/>
  <c r="Z13" i="1"/>
  <c r="Y13" i="1"/>
  <c r="X13" i="1"/>
  <c r="W13" i="1"/>
  <c r="Z12" i="1"/>
  <c r="Y12" i="1"/>
  <c r="X12" i="1"/>
  <c r="W12" i="1"/>
  <c r="Z11" i="1"/>
  <c r="Y11" i="1"/>
  <c r="X11" i="1"/>
  <c r="W11" i="1"/>
  <c r="Z10" i="1"/>
  <c r="Y10" i="1"/>
  <c r="X10" i="1"/>
  <c r="W10" i="1"/>
  <c r="Z9" i="1"/>
  <c r="Y9" i="1"/>
  <c r="X9" i="1"/>
  <c r="W9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T16" i="1"/>
  <c r="T15" i="1"/>
  <c r="S15" i="1"/>
  <c r="T14" i="1"/>
  <c r="S14" i="1"/>
  <c r="T13" i="1"/>
  <c r="S13" i="1"/>
  <c r="T12" i="1"/>
  <c r="S12" i="1"/>
  <c r="T11" i="1"/>
  <c r="S11" i="1"/>
  <c r="T10" i="1"/>
  <c r="S10" i="1"/>
  <c r="T9" i="1"/>
  <c r="S9" i="1"/>
  <c r="R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P16" i="1"/>
  <c r="P15" i="1"/>
  <c r="O15" i="1"/>
  <c r="P14" i="1"/>
  <c r="O14" i="1"/>
  <c r="P13" i="1"/>
  <c r="O13" i="1"/>
  <c r="P12" i="1"/>
  <c r="O12" i="1"/>
  <c r="P11" i="1"/>
  <c r="O11" i="1"/>
  <c r="P10" i="1"/>
  <c r="O10" i="1"/>
  <c r="P9" i="1"/>
  <c r="O9" i="1"/>
  <c r="N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D16" i="1"/>
  <c r="D14" i="1"/>
  <c r="D13" i="1"/>
  <c r="D12" i="1"/>
  <c r="D11" i="1"/>
  <c r="D10" i="1"/>
  <c r="D9" i="1"/>
  <c r="J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H9" i="1"/>
  <c r="H16" i="1"/>
  <c r="H15" i="1"/>
  <c r="G15" i="1"/>
  <c r="H14" i="1"/>
  <c r="G14" i="1"/>
  <c r="H13" i="1"/>
  <c r="G13" i="1"/>
  <c r="H12" i="1"/>
  <c r="G12" i="1"/>
  <c r="H11" i="1"/>
  <c r="G11" i="1"/>
  <c r="H10" i="1"/>
  <c r="G10" i="1"/>
  <c r="G9" i="1"/>
  <c r="E10" i="1"/>
  <c r="F10" i="1"/>
  <c r="E11" i="1"/>
  <c r="F11" i="1"/>
  <c r="F9" i="1"/>
  <c r="E9" i="1"/>
  <c r="F16" i="1" l="1"/>
  <c r="BE8" i="1" l="1"/>
  <c r="AU8" i="1"/>
  <c r="AN8" i="1"/>
  <c r="D8" i="1"/>
  <c r="C14" i="1" s="1"/>
  <c r="C13" i="1" l="1"/>
  <c r="C12" i="1"/>
  <c r="C11" i="1"/>
  <c r="C9" i="1"/>
  <c r="C6" i="1"/>
  <c r="C16" i="1" l="1"/>
  <c r="C10" i="1"/>
  <c r="C8" i="1"/>
  <c r="BE7" i="1" l="1"/>
  <c r="AZ7" i="1"/>
  <c r="AU7" i="1"/>
  <c r="AN7" i="1"/>
  <c r="AA7" i="1"/>
  <c r="D7" i="1" l="1"/>
</calcChain>
</file>

<file path=xl/comments1.xml><?xml version="1.0" encoding="utf-8"?>
<comments xmlns="http://schemas.openxmlformats.org/spreadsheetml/2006/main">
  <authors>
    <author>Автор</author>
  </authors>
  <commentList>
    <comment ref="L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учитывается, ввиду того, что перемещение ЛБО осуществляется в целях передачи МБТ и лимитов в пределах Содействия занятости</t>
        </r>
      </text>
    </comment>
  </commentList>
</comments>
</file>

<file path=xl/sharedStrings.xml><?xml version="1.0" encoding="utf-8"?>
<sst xmlns="http://schemas.openxmlformats.org/spreadsheetml/2006/main" count="127" uniqueCount="63">
  <si>
    <t xml:space="preserve">Управление учёта и отчётности администрации района </t>
  </si>
  <si>
    <t>Департамент финансов администрации района</t>
  </si>
  <si>
    <t>2.5.</t>
  </si>
  <si>
    <t>Управление градостроительства, развития жилищно-коммунального комплекса и энергетики</t>
  </si>
  <si>
    <t>2.4.</t>
  </si>
  <si>
    <t>Управление культуры и спорта администрации района</t>
  </si>
  <si>
    <t>Управление образования и молодежной политики администрации района</t>
  </si>
  <si>
    <t>2.1.</t>
  </si>
  <si>
    <t>Администрация района</t>
  </si>
  <si>
    <t>Департамент финансов</t>
  </si>
  <si>
    <t>Оценка</t>
  </si>
  <si>
    <t>Значение показателя</t>
  </si>
  <si>
    <t xml:space="preserve">Значение показателя </t>
  </si>
  <si>
    <t>6.3. Приостановление операций по расходованию средств на лицевых
счетах ГРБС и его
подведомственных
учреждений в связи с нарушением процедур исполнения судебных актов, предусматривающих обращение взыскания на средства бюджета района (средства бюджетных и автономных учреждений).</t>
  </si>
  <si>
    <t>6.2. Наличие предъявленных к оплате судебных актов о возмещении ущерба в результате незаконных действий или бездействий ГРБС и (или) его должностных лиц)</t>
  </si>
  <si>
    <t>6.1. Доля выявленных нарушений в финансово-бюджетной сфере</t>
  </si>
  <si>
    <t>Итоговая оценка по показателю</t>
  </si>
  <si>
    <t>2.6. Эффективность управления просроченной дебиторской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</si>
  <si>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2.1. Прирост объема доходов от оказания платных услуг (работ) бюджетными и автономными учреждениями</t>
  </si>
  <si>
    <t>1.11. Эффективность управления просроченной кредиторской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</si>
  <si>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1.7. Востребованность бюджетных ассигнований</t>
  </si>
  <si>
    <t>1.6. Равномерность расходов (без учета расходов за счет субвенций, субсидий и иных межбюджетных трансфертов, имеющих целевое значение)</t>
  </si>
  <si>
    <t>1.5. Доля неисполненных на конец отчетного финансового года бюджетных ассигнований</t>
  </si>
  <si>
    <t>1.4. Качество планирования расходов: количество справок об изменениях, вносимых в связи с перераспределением годовых назначений в разрезе кодов видов расходов классификации расходов бюджета</t>
  </si>
  <si>
    <t>1.3. Доля расходов ГРБС на предоставление муниципальных услуг физическим и юридическим лицам, оказываемых в соответствии с муниципальными заданиями, рассчитанными в соответствии с нормативами финансовых затрат</t>
  </si>
  <si>
    <t xml:space="preserve">1.2. Наличие правовых актов ГРБС, регулирующего внутренние бюджетные процедуры </t>
  </si>
  <si>
    <t>1.1. Регулирование и внедрение главным распорядителем средств бюджета района процедур среднесрочного финансового планирования</t>
  </si>
  <si>
    <t>6. Качество исполнения бюджетных процедур во взаимосвязи с выявленными бюджетными нарушениями</t>
  </si>
  <si>
    <t>5. Качество управления активами</t>
  </si>
  <si>
    <t>3. Качество ведения учета и составления бюджетной отчетности</t>
  </si>
  <si>
    <t>2. Качество управления доходами и источниками финансирования дефицита бюджета</t>
  </si>
  <si>
    <t>1. Качество управления расходами бюджета</t>
  </si>
  <si>
    <t>Итоговая оценка</t>
  </si>
  <si>
    <t>Наименование участника мониторинга качества финансового менеджмента  ГРБС</t>
  </si>
  <si>
    <t xml:space="preserve">№ п/п
</t>
  </si>
  <si>
    <t>2.3.</t>
  </si>
  <si>
    <t>2.2.</t>
  </si>
  <si>
    <t>Рейтинговая оценка по ГРБС</t>
  </si>
  <si>
    <t>Итоговая оценка (баллы) по ГРБС</t>
  </si>
  <si>
    <t>Наименование  ГРБС</t>
  </si>
  <si>
    <t>таблица 1</t>
  </si>
  <si>
    <t>Приложение 4 к Порядку об организации проведения мониторинга качества финансового менеджмента в Нижневартовском районе</t>
  </si>
  <si>
    <t xml:space="preserve">
1.8. Доля выполненных муниципальных заданий в соответствии с проведенной оценкой эффективности и результативности муниципальных заданий
</t>
  </si>
  <si>
    <t>1.9. Эффективность управления кредиторской задолженностью по расчетам с поставщиками и подрядчиками ГРБС и подведомственных им казённых учреждений</t>
  </si>
  <si>
    <t>1.10. Эффективность управления просроченной кредиторской задолженностью по расчетам с поставщиками и подрядчиками ГРБС и подведомственных им казённых учреждений</t>
  </si>
  <si>
    <t>2.2. Доля расходов за счет средств от приносящей доход деятельности в общих расходах бюджетных и автономных учреждений</t>
  </si>
  <si>
    <t>2.3. Эффективность управления дебиторской задолженностью по расчетам с поставщиками и подрядчиками ГРБС и подведомственных им казённых учреждений</t>
  </si>
  <si>
    <t>2.4. Эффективность управления дебиторской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</si>
  <si>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2.5. Эффективность управления просроченной дебиторской задолженностью по расчетам с поставщиками и подрядчиками ГРБС и подведомственных им казённых учреждений</t>
  </si>
  <si>
    <t>3.1. Представление результатов оценки эффективности и результативности выполнения муниципальных заданий на оказание муниципальных услуг (выполнения работ) и планов решений по выявленным проблемам</t>
  </si>
  <si>
    <t>3.2. Соблюдение сроков предоставления бюджетной отчетности ГРБС</t>
  </si>
  <si>
    <t xml:space="preserve">3.3. Проведение инвентаризаций ГРБС </t>
  </si>
  <si>
    <t xml:space="preserve">4.1. Проведение контрольных мероприятий ГРБС в муниципальных учреждениях       </t>
  </si>
  <si>
    <t xml:space="preserve">4.2. Осуществление внутреннего финансового контроля (ВФК)
</t>
  </si>
  <si>
    <t>5.1. Доля недостач и хищений денежных средств и материальных ценностей</t>
  </si>
  <si>
    <t>5.2. Динамика объема материальных запасов ГРБС и подведомственных казённых учреждений</t>
  </si>
  <si>
    <t xml:space="preserve">4. Качество организации и осуществления внутреннего финансового контроля </t>
  </si>
  <si>
    <t>Приложение 1 к пояснительной записке</t>
  </si>
  <si>
    <t>Контрольно-счетная палата района</t>
  </si>
  <si>
    <r>
      <t xml:space="preserve">Итоговые показатели мониторинга качества финансового менеджмента за 2023 год, </t>
    </r>
    <r>
      <rPr>
        <sz val="14"/>
        <rFont val="Times New Roman"/>
        <family val="1"/>
        <charset val="204"/>
      </rPr>
      <t>в части мониторинга главных распорядителей средств бюджета района</t>
    </r>
  </si>
  <si>
    <t>Сводный рейтинг по качеству финансового менеджмента главных распорядителей средств бюджета района за 2023 год</t>
  </si>
  <si>
    <t>1-3</t>
  </si>
  <si>
    <t>Среднее значение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</si>
</sst>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Calibri"/>
      <family val="2"/>
      <scheme val="minor"/>
    </font>
    <font>
      <b/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2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4" fontId="3" fillId="0" borderId="0" xfId="0" applyNumberFormat="1" applyFont="1"/>
    <xf numFmtId="4" fontId="5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/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13" fillId="0" borderId="0" xfId="0" applyFont="1"/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7" fillId="0" borderId="0" xfId="0" applyFont="1"/>
    <xf numFmtId="0" fontId="17" fillId="0" borderId="0" xfId="0" applyFont="1" applyAlignment="1">
      <alignment horizontal="left"/>
    </xf>
    <xf numFmtId="0" fontId="18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21" fillId="6" borderId="1" xfId="0" applyNumberFormat="1" applyFont="1" applyFill="1" applyBorder="1" applyAlignment="1">
      <alignment horizontal="center" vertical="center" wrapText="1"/>
    </xf>
    <xf numFmtId="4" fontId="21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4" fontId="22" fillId="5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wrapText="1"/>
    </xf>
    <xf numFmtId="4" fontId="20" fillId="6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23" fillId="5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20" fillId="5" borderId="2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right" wrapText="1"/>
    </xf>
    <xf numFmtId="164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19" fillId="0" borderId="1" xfId="0" applyFont="1" applyFill="1" applyBorder="1" applyAlignment="1">
      <alignment horizontal="left" wrapText="1"/>
    </xf>
    <xf numFmtId="0" fontId="2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2;&#1072;&#1079;&#1072;&#1090;&#1077;&#1083;&#1100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2;&#1072;&#1079;&#1072;&#1090;&#1077;&#1083;&#1100;%2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2;&#1072;&#1079;&#1072;&#1090;&#1077;&#1083;&#1100;%20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2;&#1072;&#1079;&#1072;&#1090;&#1077;&#1083;&#1100;%2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2;&#1072;&#1079;&#1072;&#1090;&#1077;&#1083;&#1100;%2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2;&#1072;&#1079;&#1072;&#1090;&#1077;&#1083;&#1100;%20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3%20&#1076;&#1086;&#1093;&#1086;&#1076;&#1099;%20&#1080;%20&#1088;&#1072;&#1089;&#1093;&#1086;&#1076;&#1099;/&#1052;&#1086;&#1085;&#1080;&#1090;&#1086;&#1088;&#1080;&#1085;&#1075;%20&#1050;&#1060;&#1052;/&#1052;&#1086;&#1085;&#1080;&#1090;&#1086;&#1088;&#1080;&#1085;&#1075;%20&#1079;&#1072;%202022%20&#1075;&#1086;&#1076;/&#1055;&#1088;&#1080;&#1083;&#1086;&#1078;&#1077;&#1085;&#1080;&#1103;%20&#1076;&#1083;&#1103;%20&#1079;&#1072;&#1087;&#1086;&#1083;&#1085;&#1077;&#1085;&#1080;&#1103;/&#1055;&#1088;&#1080;&#1083;&#1086;&#1078;&#1077;&#1085;&#1080;&#1077;%202&#1072;_&#1043;&#1056;&#1041;&#1057;_&#1079;&#1072;%202022%20&#1075;&#1086;&#1076;/&#1048;&#1090;&#1086;&#1075;&#1086;&#1074;&#1099;&#1077;%20&#1087;&#1086;&#1082;&#1072;&#1079;&#1072;&#1090;&#1077;&#1083;&#1080;_&#1089;&#1074;&#1086;&#1076;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.1"/>
      <sheetName val="расчёт показ 1.1."/>
      <sheetName val="расчёт показ 1.2. "/>
    </sheetNames>
    <sheetDataSet>
      <sheetData sheetId="0">
        <row r="7">
          <cell r="D7">
            <v>99.233967488926297</v>
          </cell>
          <cell r="E7">
            <v>0</v>
          </cell>
          <cell r="F7">
            <v>1</v>
          </cell>
          <cell r="G7">
            <v>100</v>
          </cell>
          <cell r="H7">
            <v>1</v>
          </cell>
          <cell r="K7" t="str">
            <v>-</v>
          </cell>
          <cell r="L7" t="str">
            <v>-</v>
          </cell>
          <cell r="P7">
            <v>0.99</v>
          </cell>
          <cell r="Q7">
            <v>0.99</v>
          </cell>
          <cell r="T7">
            <v>5.5837467213641938E-8</v>
          </cell>
          <cell r="U7">
            <v>0.99999999944162532</v>
          </cell>
          <cell r="AA7">
            <v>51.693638526519628</v>
          </cell>
          <cell r="AB7">
            <v>0.9661272294696075</v>
          </cell>
          <cell r="AE7" t="str">
            <v>-</v>
          </cell>
          <cell r="AF7" t="str">
            <v>-</v>
          </cell>
          <cell r="AI7" t="str">
            <v>-</v>
          </cell>
          <cell r="AJ7" t="str">
            <v>-</v>
          </cell>
          <cell r="AM7">
            <v>0</v>
          </cell>
          <cell r="AN7">
            <v>1</v>
          </cell>
          <cell r="AO7" t="str">
            <v>нет</v>
          </cell>
          <cell r="AP7">
            <v>1</v>
          </cell>
          <cell r="AQ7" t="str">
            <v>-</v>
          </cell>
          <cell r="AR7" t="str">
            <v>-</v>
          </cell>
        </row>
        <row r="8">
          <cell r="D8">
            <v>82.550831447426233</v>
          </cell>
          <cell r="G8"/>
          <cell r="H8">
            <v>1</v>
          </cell>
          <cell r="K8">
            <v>100</v>
          </cell>
          <cell r="L8">
            <v>1</v>
          </cell>
          <cell r="T8"/>
          <cell r="U8">
            <v>0.97488740832255838</v>
          </cell>
          <cell r="AA8">
            <v>32.236096924594769</v>
          </cell>
          <cell r="AB8">
            <v>0.81211475639367114</v>
          </cell>
          <cell r="AE8"/>
          <cell r="AF8">
            <v>0.99787489837768528</v>
          </cell>
          <cell r="AI8"/>
          <cell r="AJ8">
            <v>1</v>
          </cell>
          <cell r="AM8"/>
          <cell r="AN8">
            <v>0.83333333333333337</v>
          </cell>
          <cell r="AO8"/>
          <cell r="AP8">
            <v>1</v>
          </cell>
          <cell r="AQ8"/>
          <cell r="AR8">
            <v>1</v>
          </cell>
        </row>
        <row r="9">
          <cell r="D9">
            <v>99.189562214080567</v>
          </cell>
          <cell r="G9">
            <v>100</v>
          </cell>
          <cell r="H9">
            <v>1</v>
          </cell>
          <cell r="K9">
            <v>100</v>
          </cell>
          <cell r="L9">
            <v>1</v>
          </cell>
          <cell r="P9">
            <v>0.94</v>
          </cell>
          <cell r="Q9">
            <v>0.94</v>
          </cell>
          <cell r="T9">
            <v>0.52709521189058395</v>
          </cell>
          <cell r="U9">
            <v>0.99472904788109417</v>
          </cell>
          <cell r="AA9">
            <v>14.538260835387883</v>
          </cell>
          <cell r="AB9">
            <v>1</v>
          </cell>
          <cell r="AE9">
            <v>0.4465833449639911</v>
          </cell>
          <cell r="AF9">
            <v>0.99553416655036009</v>
          </cell>
          <cell r="AI9">
            <v>100.3139515499645</v>
          </cell>
          <cell r="AJ9">
            <v>1</v>
          </cell>
          <cell r="AM9" t="str">
            <v>-</v>
          </cell>
          <cell r="AN9">
            <v>0</v>
          </cell>
          <cell r="AO9" t="str">
            <v>нет</v>
          </cell>
          <cell r="AP9">
            <v>1</v>
          </cell>
          <cell r="AQ9" t="str">
            <v>нет</v>
          </cell>
          <cell r="AR9">
            <v>1</v>
          </cell>
        </row>
        <row r="10">
          <cell r="D10">
            <v>99.994188137170937</v>
          </cell>
          <cell r="G10">
            <v>100</v>
          </cell>
          <cell r="H10">
            <v>1</v>
          </cell>
          <cell r="K10">
            <v>100</v>
          </cell>
          <cell r="L10">
            <v>1</v>
          </cell>
          <cell r="P10">
            <v>1</v>
          </cell>
          <cell r="Q10">
            <v>1</v>
          </cell>
          <cell r="T10">
            <v>5.2835116627814864E-2</v>
          </cell>
          <cell r="U10">
            <v>0.99947164883372186</v>
          </cell>
          <cell r="AA10">
            <v>-11.215303825817715</v>
          </cell>
          <cell r="AB10">
            <v>1</v>
          </cell>
          <cell r="AE10">
            <v>0</v>
          </cell>
          <cell r="AF10">
            <v>1</v>
          </cell>
          <cell r="AI10">
            <v>100</v>
          </cell>
          <cell r="AJ10">
            <v>1</v>
          </cell>
          <cell r="AM10">
            <v>0</v>
          </cell>
          <cell r="AN10">
            <v>1</v>
          </cell>
          <cell r="AO10" t="str">
            <v>нет</v>
          </cell>
          <cell r="AP10">
            <v>1</v>
          </cell>
          <cell r="AQ10" t="str">
            <v>нет</v>
          </cell>
          <cell r="AR10">
            <v>1</v>
          </cell>
        </row>
        <row r="11">
          <cell r="D11">
            <v>78.33327525827255</v>
          </cell>
          <cell r="G11">
            <v>100</v>
          </cell>
          <cell r="H11">
            <v>1</v>
          </cell>
          <cell r="K11" t="str">
            <v>-</v>
          </cell>
          <cell r="L11" t="str">
            <v>-</v>
          </cell>
          <cell r="P11">
            <v>0.94</v>
          </cell>
          <cell r="Q11">
            <v>0.94</v>
          </cell>
          <cell r="T11">
            <v>8.004765460932953</v>
          </cell>
          <cell r="U11">
            <v>0.9199523453906705</v>
          </cell>
          <cell r="AA11">
            <v>96.971310901582214</v>
          </cell>
          <cell r="AB11">
            <v>6.0573781968355722E-2</v>
          </cell>
          <cell r="AE11">
            <v>0.11452459469700749</v>
          </cell>
          <cell r="AF11">
            <v>0.99885475405302993</v>
          </cell>
          <cell r="AI11" t="str">
            <v>-</v>
          </cell>
          <cell r="AJ11" t="str">
            <v>-</v>
          </cell>
          <cell r="AM11">
            <v>6.0572682141143032E-5</v>
          </cell>
          <cell r="AN11">
            <v>0.5</v>
          </cell>
          <cell r="AO11" t="str">
            <v>нет</v>
          </cell>
          <cell r="AP11">
            <v>1</v>
          </cell>
          <cell r="AQ11" t="str">
            <v>-</v>
          </cell>
          <cell r="AR11" t="str">
            <v>-</v>
          </cell>
        </row>
        <row r="12">
          <cell r="D12">
            <v>99.477096546496782</v>
          </cell>
          <cell r="G12">
            <v>100</v>
          </cell>
          <cell r="H12">
            <v>1</v>
          </cell>
          <cell r="K12" t="str">
            <v>-</v>
          </cell>
          <cell r="L12" t="str">
            <v>-</v>
          </cell>
          <cell r="P12">
            <v>0</v>
          </cell>
          <cell r="Q12">
            <v>1</v>
          </cell>
          <cell r="T12">
            <v>2.7085833584095012</v>
          </cell>
          <cell r="U12">
            <v>0.972914166415905</v>
          </cell>
          <cell r="AA12">
            <v>25.355221116243538</v>
          </cell>
          <cell r="AB12">
            <v>1</v>
          </cell>
          <cell r="AE12">
            <v>1.3849883974459409E-3</v>
          </cell>
          <cell r="AF12">
            <v>0.99998615011602554</v>
          </cell>
          <cell r="AI12" t="str">
            <v>-</v>
          </cell>
          <cell r="AJ12" t="str">
            <v>-</v>
          </cell>
          <cell r="AM12" t="str">
            <v>-</v>
          </cell>
          <cell r="AN12" t="str">
            <v>-</v>
          </cell>
          <cell r="AO12" t="str">
            <v>-</v>
          </cell>
          <cell r="AP12" t="str">
            <v>-</v>
          </cell>
          <cell r="AQ12" t="str">
            <v>-</v>
          </cell>
          <cell r="AR12" t="str">
            <v>-</v>
          </cell>
        </row>
        <row r="13">
          <cell r="D13">
            <v>99.283188075151401</v>
          </cell>
          <cell r="G13">
            <v>100</v>
          </cell>
          <cell r="H13">
            <v>1</v>
          </cell>
          <cell r="K13" t="str">
            <v>-</v>
          </cell>
          <cell r="L13" t="str">
            <v>-</v>
          </cell>
          <cell r="P13">
            <v>0.97</v>
          </cell>
          <cell r="Q13">
            <v>0.97</v>
          </cell>
          <cell r="T13">
            <v>1.2630166908599467</v>
          </cell>
          <cell r="U13">
            <v>0.98736983309140058</v>
          </cell>
          <cell r="AA13">
            <v>45.244400611158824</v>
          </cell>
          <cell r="AB13">
            <v>1</v>
          </cell>
          <cell r="AE13">
            <v>0.50005788309892552</v>
          </cell>
          <cell r="AF13">
            <v>0.99499942116901074</v>
          </cell>
          <cell r="AI13" t="str">
            <v>-</v>
          </cell>
          <cell r="AJ13" t="str">
            <v>-</v>
          </cell>
          <cell r="AM13">
            <v>0</v>
          </cell>
          <cell r="AN13">
            <v>1</v>
          </cell>
          <cell r="AO13" t="str">
            <v>нет</v>
          </cell>
          <cell r="AP13">
            <v>1</v>
          </cell>
          <cell r="AQ13" t="str">
            <v>-</v>
          </cell>
          <cell r="AR13" t="str">
            <v>-</v>
          </cell>
        </row>
        <row r="14">
          <cell r="D14">
            <v>95.918546286683082</v>
          </cell>
          <cell r="H14">
            <v>1</v>
          </cell>
          <cell r="L14">
            <v>1</v>
          </cell>
          <cell r="Q14">
            <v>0.97333333333333327</v>
          </cell>
          <cell r="U14">
            <v>0.97907284017573637</v>
          </cell>
          <cell r="AB14">
            <v>0.83778350190632711</v>
          </cell>
          <cell r="AF14">
            <v>0.99787489837768528</v>
          </cell>
          <cell r="AJ14">
            <v>1</v>
          </cell>
          <cell r="AN14">
            <v>0.87500000000000011</v>
          </cell>
          <cell r="AP14">
            <v>1</v>
          </cell>
          <cell r="AR14">
            <v>1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.2"/>
    </sheetNames>
    <sheetDataSet>
      <sheetData sheetId="0">
        <row r="7">
          <cell r="C7">
            <v>100</v>
          </cell>
          <cell r="F7" t="str">
            <v>-</v>
          </cell>
          <cell r="G7" t="str">
            <v>-</v>
          </cell>
          <cell r="J7" t="str">
            <v>-</v>
          </cell>
          <cell r="K7" t="str">
            <v>-</v>
          </cell>
          <cell r="N7">
            <v>0</v>
          </cell>
          <cell r="O7">
            <v>1</v>
          </cell>
          <cell r="R7" t="str">
            <v>-</v>
          </cell>
          <cell r="S7" t="str">
            <v>-</v>
          </cell>
          <cell r="T7" t="str">
            <v>нет</v>
          </cell>
          <cell r="U7">
            <v>1</v>
          </cell>
          <cell r="V7" t="str">
            <v>-</v>
          </cell>
          <cell r="W7" t="str">
            <v>-</v>
          </cell>
        </row>
        <row r="8">
          <cell r="C8">
            <v>70</v>
          </cell>
          <cell r="F8">
            <v>20.476356042521076</v>
          </cell>
          <cell r="G8">
            <v>1</v>
          </cell>
          <cell r="J8"/>
          <cell r="K8">
            <v>0</v>
          </cell>
          <cell r="N8"/>
          <cell r="O8">
            <v>0.83333333333333337</v>
          </cell>
          <cell r="R8" t="str">
            <v>-</v>
          </cell>
          <cell r="S8">
            <v>0.5</v>
          </cell>
          <cell r="T8" t="str">
            <v>нет</v>
          </cell>
          <cell r="U8">
            <v>1</v>
          </cell>
          <cell r="V8" t="str">
            <v>нет</v>
          </cell>
          <cell r="W8">
            <v>1</v>
          </cell>
        </row>
        <row r="9">
          <cell r="C9">
            <v>55.882352941176471</v>
          </cell>
          <cell r="F9">
            <v>17.868857651425742</v>
          </cell>
          <cell r="G9">
            <v>0.5</v>
          </cell>
          <cell r="J9">
            <v>3.0552086709676285</v>
          </cell>
          <cell r="K9">
            <v>0</v>
          </cell>
          <cell r="N9">
            <v>0</v>
          </cell>
          <cell r="O9">
            <v>1</v>
          </cell>
          <cell r="R9">
            <v>8.6431095989573103E-2</v>
          </cell>
          <cell r="S9">
            <v>0.5</v>
          </cell>
          <cell r="T9" t="str">
            <v>нет</v>
          </cell>
          <cell r="U9">
            <v>1</v>
          </cell>
          <cell r="V9" t="str">
            <v>нет</v>
          </cell>
          <cell r="W9">
            <v>1</v>
          </cell>
        </row>
        <row r="10">
          <cell r="C10">
            <v>72.5</v>
          </cell>
          <cell r="F10">
            <v>31.514350621316567</v>
          </cell>
          <cell r="G10">
            <v>1</v>
          </cell>
          <cell r="J10">
            <v>3.562601644366107</v>
          </cell>
          <cell r="K10">
            <v>0</v>
          </cell>
          <cell r="N10">
            <v>0</v>
          </cell>
          <cell r="O10">
            <v>1</v>
          </cell>
          <cell r="R10">
            <v>0.18894887255943207</v>
          </cell>
          <cell r="S10">
            <v>0.5</v>
          </cell>
          <cell r="T10" t="str">
            <v>нет</v>
          </cell>
          <cell r="U10">
            <v>1</v>
          </cell>
          <cell r="V10" t="str">
            <v>нет</v>
          </cell>
          <cell r="W10">
            <v>1</v>
          </cell>
        </row>
        <row r="11">
          <cell r="C11">
            <v>75</v>
          </cell>
          <cell r="F11" t="str">
            <v>-</v>
          </cell>
          <cell r="G11" t="str">
            <v>-</v>
          </cell>
          <cell r="J11" t="str">
            <v>-</v>
          </cell>
          <cell r="K11" t="str">
            <v>-</v>
          </cell>
          <cell r="N11">
            <v>5.8978542165875397E-3</v>
          </cell>
          <cell r="O11">
            <v>0.5</v>
          </cell>
          <cell r="R11" t="str">
            <v>-</v>
          </cell>
          <cell r="S11" t="str">
            <v>-</v>
          </cell>
          <cell r="T11" t="str">
            <v>нет</v>
          </cell>
          <cell r="U11">
            <v>1</v>
          </cell>
          <cell r="V11" t="str">
            <v>-</v>
          </cell>
          <cell r="W11" t="str">
            <v>-</v>
          </cell>
        </row>
        <row r="12">
          <cell r="C12" t="str">
            <v>-</v>
          </cell>
          <cell r="F12" t="str">
            <v>-</v>
          </cell>
          <cell r="G12" t="str">
            <v>-</v>
          </cell>
          <cell r="J12" t="str">
            <v>-</v>
          </cell>
          <cell r="K12" t="str">
            <v>-</v>
          </cell>
          <cell r="N12">
            <v>0</v>
          </cell>
          <cell r="O12">
            <v>1</v>
          </cell>
          <cell r="R12" t="str">
            <v>-</v>
          </cell>
          <cell r="S12" t="str">
            <v>-</v>
          </cell>
          <cell r="T12" t="str">
            <v>-</v>
          </cell>
          <cell r="U12" t="str">
            <v>-</v>
          </cell>
          <cell r="V12" t="str">
            <v>-</v>
          </cell>
          <cell r="W12" t="str">
            <v>-</v>
          </cell>
        </row>
        <row r="13">
          <cell r="C13">
            <v>100</v>
          </cell>
          <cell r="F13" t="str">
            <v>-</v>
          </cell>
          <cell r="G13" t="str">
            <v>-</v>
          </cell>
          <cell r="J13" t="str">
            <v>-</v>
          </cell>
          <cell r="K13" t="str">
            <v>-</v>
          </cell>
          <cell r="N13">
            <v>0</v>
          </cell>
          <cell r="O13">
            <v>1</v>
          </cell>
          <cell r="R13" t="str">
            <v>-</v>
          </cell>
          <cell r="S13" t="str">
            <v>-</v>
          </cell>
          <cell r="T13" t="str">
            <v>нет</v>
          </cell>
          <cell r="U13">
            <v>1</v>
          </cell>
          <cell r="V13" t="str">
            <v>-</v>
          </cell>
          <cell r="W13" t="str">
            <v>-</v>
          </cell>
        </row>
        <row r="14">
          <cell r="C14">
            <v>80.67647058823529</v>
          </cell>
          <cell r="G14">
            <v>0.75</v>
          </cell>
          <cell r="J14"/>
          <cell r="K14">
            <v>0</v>
          </cell>
          <cell r="O14">
            <v>0.875</v>
          </cell>
          <cell r="S14">
            <v>0.5</v>
          </cell>
          <cell r="U14">
            <v>1</v>
          </cell>
          <cell r="W1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.3"/>
    </sheetNames>
    <sheetDataSet>
      <sheetData sheetId="0">
        <row r="7">
          <cell r="C7">
            <v>99.999999999999986</v>
          </cell>
          <cell r="E7" t="str">
            <v>-</v>
          </cell>
          <cell r="F7" t="str">
            <v>-</v>
          </cell>
          <cell r="G7" t="str">
            <v>в срок</v>
          </cell>
          <cell r="H7">
            <v>1</v>
          </cell>
          <cell r="I7" t="str">
            <v>заполнена/соответствует</v>
          </cell>
          <cell r="J7">
            <v>1</v>
          </cell>
        </row>
        <row r="8">
          <cell r="C8">
            <v>100</v>
          </cell>
          <cell r="E8">
            <v>0</v>
          </cell>
          <cell r="F8">
            <v>1</v>
          </cell>
          <cell r="G8" t="str">
            <v>в срок</v>
          </cell>
          <cell r="H8">
            <v>1</v>
          </cell>
          <cell r="I8" t="str">
            <v>заполнена/соответствует</v>
          </cell>
          <cell r="J8">
            <v>1</v>
          </cell>
        </row>
        <row r="9">
          <cell r="C9">
            <v>100</v>
          </cell>
          <cell r="E9">
            <v>1</v>
          </cell>
          <cell r="F9">
            <v>1</v>
          </cell>
          <cell r="G9" t="str">
            <v>в срок</v>
          </cell>
          <cell r="H9">
            <v>1</v>
          </cell>
          <cell r="I9" t="str">
            <v>заполнена/соответствует</v>
          </cell>
          <cell r="J9">
            <v>1</v>
          </cell>
        </row>
        <row r="10">
          <cell r="C10">
            <v>100</v>
          </cell>
          <cell r="E10">
            <v>1</v>
          </cell>
          <cell r="F10">
            <v>1</v>
          </cell>
          <cell r="G10" t="str">
            <v>в срок</v>
          </cell>
          <cell r="H10">
            <v>1</v>
          </cell>
          <cell r="I10" t="str">
            <v>заполнена/соответствует</v>
          </cell>
          <cell r="J10">
            <v>1</v>
          </cell>
        </row>
        <row r="11">
          <cell r="C11">
            <v>99.999999999999986</v>
          </cell>
          <cell r="E11">
            <v>0</v>
          </cell>
          <cell r="F11" t="str">
            <v>-</v>
          </cell>
          <cell r="G11" t="str">
            <v>в срок</v>
          </cell>
          <cell r="H11">
            <v>1</v>
          </cell>
          <cell r="I11" t="str">
            <v>заполнена/соответствует</v>
          </cell>
          <cell r="J11">
            <v>1</v>
          </cell>
        </row>
        <row r="12">
          <cell r="C12">
            <v>99.999999999999986</v>
          </cell>
          <cell r="E12">
            <v>0</v>
          </cell>
          <cell r="F12" t="str">
            <v>-</v>
          </cell>
          <cell r="G12" t="str">
            <v>в срок</v>
          </cell>
          <cell r="H12">
            <v>1</v>
          </cell>
          <cell r="I12" t="str">
            <v>заполнена/соответствует</v>
          </cell>
          <cell r="J12">
            <v>1</v>
          </cell>
        </row>
        <row r="13">
          <cell r="C13">
            <v>99.999999999999986</v>
          </cell>
          <cell r="E13">
            <v>0</v>
          </cell>
          <cell r="F13" t="str">
            <v>-</v>
          </cell>
          <cell r="G13" t="str">
            <v>в срок</v>
          </cell>
          <cell r="H13">
            <v>1</v>
          </cell>
          <cell r="I13" t="str">
            <v>заполнена/соответствует</v>
          </cell>
          <cell r="J13">
            <v>1</v>
          </cell>
        </row>
        <row r="14">
          <cell r="C14">
            <v>100</v>
          </cell>
          <cell r="F14">
            <v>1</v>
          </cell>
          <cell r="H14">
            <v>1</v>
          </cell>
          <cell r="J14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.4"/>
      <sheetName val="расчёт показ 4.2"/>
    </sheetNames>
    <sheetDataSet>
      <sheetData sheetId="0">
        <row r="7">
          <cell r="C7">
            <v>100</v>
          </cell>
          <cell r="F7" t="str">
            <v>-</v>
          </cell>
          <cell r="G7" t="str">
            <v>-</v>
          </cell>
          <cell r="H7">
            <v>5</v>
          </cell>
          <cell r="I7">
            <v>1</v>
          </cell>
        </row>
        <row r="8">
          <cell r="C8">
            <v>100</v>
          </cell>
          <cell r="F8">
            <v>100</v>
          </cell>
          <cell r="G8">
            <v>1</v>
          </cell>
          <cell r="H8">
            <v>5</v>
          </cell>
          <cell r="I8">
            <v>1</v>
          </cell>
        </row>
        <row r="9">
          <cell r="C9">
            <v>100</v>
          </cell>
          <cell r="F9">
            <v>100</v>
          </cell>
          <cell r="G9">
            <v>1</v>
          </cell>
          <cell r="H9">
            <v>5</v>
          </cell>
          <cell r="I9">
            <v>1</v>
          </cell>
        </row>
        <row r="10">
          <cell r="C10">
            <v>100</v>
          </cell>
          <cell r="F10">
            <v>100</v>
          </cell>
          <cell r="G10">
            <v>1</v>
          </cell>
          <cell r="H10">
            <v>5</v>
          </cell>
          <cell r="I10">
            <v>1</v>
          </cell>
        </row>
        <row r="11">
          <cell r="C11">
            <v>100</v>
          </cell>
          <cell r="F11" t="str">
            <v>-</v>
          </cell>
          <cell r="G11" t="str">
            <v>-</v>
          </cell>
          <cell r="H11">
            <v>5</v>
          </cell>
          <cell r="I11">
            <v>1</v>
          </cell>
        </row>
        <row r="12">
          <cell r="C12">
            <v>100</v>
          </cell>
          <cell r="F12" t="str">
            <v>-</v>
          </cell>
          <cell r="G12" t="str">
            <v>-</v>
          </cell>
          <cell r="H12">
            <v>5</v>
          </cell>
          <cell r="I12">
            <v>1</v>
          </cell>
        </row>
        <row r="13">
          <cell r="C13">
            <v>100</v>
          </cell>
          <cell r="F13" t="str">
            <v>-</v>
          </cell>
          <cell r="G13" t="str">
            <v>-</v>
          </cell>
          <cell r="H13">
            <v>5</v>
          </cell>
          <cell r="I13">
            <v>1</v>
          </cell>
        </row>
        <row r="14">
          <cell r="C14">
            <v>100</v>
          </cell>
          <cell r="G14">
            <v>1</v>
          </cell>
          <cell r="H14">
            <v>5</v>
          </cell>
          <cell r="I14">
            <v>1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.5"/>
    </sheetNames>
    <sheetDataSet>
      <sheetData sheetId="0">
        <row r="7">
          <cell r="C7">
            <v>100</v>
          </cell>
          <cell r="D7">
            <v>0</v>
          </cell>
          <cell r="E7">
            <v>1</v>
          </cell>
          <cell r="H7">
            <v>0</v>
          </cell>
          <cell r="I7">
            <v>1</v>
          </cell>
        </row>
        <row r="8">
          <cell r="C8">
            <v>100</v>
          </cell>
          <cell r="D8"/>
          <cell r="E8">
            <v>1</v>
          </cell>
          <cell r="H8"/>
          <cell r="I8">
            <v>1</v>
          </cell>
        </row>
        <row r="9">
          <cell r="C9">
            <v>100</v>
          </cell>
          <cell r="D9">
            <v>0</v>
          </cell>
          <cell r="E9">
            <v>1</v>
          </cell>
          <cell r="H9">
            <v>0</v>
          </cell>
          <cell r="I9">
            <v>1</v>
          </cell>
        </row>
        <row r="10">
          <cell r="C10">
            <v>100</v>
          </cell>
          <cell r="D10">
            <v>0</v>
          </cell>
          <cell r="E10">
            <v>1</v>
          </cell>
          <cell r="H10">
            <v>0</v>
          </cell>
          <cell r="I10">
            <v>1</v>
          </cell>
        </row>
        <row r="11">
          <cell r="C11">
            <v>100</v>
          </cell>
          <cell r="D11">
            <v>0</v>
          </cell>
          <cell r="E11">
            <v>1</v>
          </cell>
          <cell r="H11">
            <v>0</v>
          </cell>
          <cell r="I11">
            <v>1</v>
          </cell>
        </row>
        <row r="12">
          <cell r="C12" t="str">
            <v>-</v>
          </cell>
          <cell r="D12" t="str">
            <v>-</v>
          </cell>
          <cell r="E12" t="str">
            <v>-</v>
          </cell>
          <cell r="H12" t="str">
            <v>-</v>
          </cell>
          <cell r="I12" t="str">
            <v>-</v>
          </cell>
        </row>
        <row r="13">
          <cell r="C13">
            <v>100</v>
          </cell>
          <cell r="D13">
            <v>0</v>
          </cell>
          <cell r="E13">
            <v>1</v>
          </cell>
          <cell r="H13">
            <v>-4.3685924219880619</v>
          </cell>
          <cell r="I13">
            <v>1</v>
          </cell>
        </row>
        <row r="14">
          <cell r="C14">
            <v>100</v>
          </cell>
          <cell r="E14">
            <v>1</v>
          </cell>
          <cell r="I14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.6"/>
    </sheetNames>
    <sheetDataSet>
      <sheetData sheetId="0">
        <row r="7">
          <cell r="C7">
            <v>100</v>
          </cell>
          <cell r="F7">
            <v>0</v>
          </cell>
          <cell r="G7">
            <v>1</v>
          </cell>
          <cell r="H7" t="str">
            <v>отсутствуют</v>
          </cell>
          <cell r="I7">
            <v>1</v>
          </cell>
          <cell r="J7" t="str">
            <v>не направлялись</v>
          </cell>
          <cell r="K7">
            <v>1</v>
          </cell>
        </row>
        <row r="8">
          <cell r="C8">
            <v>100</v>
          </cell>
          <cell r="F8"/>
          <cell r="G8">
            <v>1</v>
          </cell>
          <cell r="H8" t="str">
            <v>отсутствуют</v>
          </cell>
          <cell r="I8">
            <v>1</v>
          </cell>
          <cell r="J8" t="str">
            <v>не направлялись</v>
          </cell>
          <cell r="K8">
            <v>1</v>
          </cell>
        </row>
        <row r="9">
          <cell r="C9">
            <v>99.966979498151375</v>
          </cell>
          <cell r="F9">
            <v>0.11006833949543794</v>
          </cell>
          <cell r="G9">
            <v>0.99889931660504561</v>
          </cell>
          <cell r="H9" t="str">
            <v>отсутствуют</v>
          </cell>
          <cell r="I9">
            <v>1</v>
          </cell>
          <cell r="J9" t="str">
            <v>не направлялись</v>
          </cell>
          <cell r="K9">
            <v>1</v>
          </cell>
        </row>
        <row r="10">
          <cell r="C10">
            <v>99.971500743127862</v>
          </cell>
          <cell r="F10">
            <v>9.4997522907128346E-2</v>
          </cell>
          <cell r="G10">
            <v>0.99905002477092875</v>
          </cell>
          <cell r="H10" t="str">
            <v>отсутствуют</v>
          </cell>
          <cell r="I10">
            <v>1</v>
          </cell>
          <cell r="J10" t="str">
            <v>не направлялись</v>
          </cell>
          <cell r="K10">
            <v>1</v>
          </cell>
        </row>
        <row r="11">
          <cell r="C11">
            <v>100</v>
          </cell>
          <cell r="F11">
            <v>0</v>
          </cell>
          <cell r="G11">
            <v>1</v>
          </cell>
          <cell r="H11" t="str">
            <v>отсутствуют</v>
          </cell>
          <cell r="I11">
            <v>1</v>
          </cell>
          <cell r="J11" t="str">
            <v>не направлялись</v>
          </cell>
          <cell r="K11">
            <v>1</v>
          </cell>
        </row>
        <row r="12">
          <cell r="C12">
            <v>100</v>
          </cell>
          <cell r="F12">
            <v>0</v>
          </cell>
          <cell r="G12">
            <v>1</v>
          </cell>
          <cell r="H12" t="str">
            <v>отсутствуют</v>
          </cell>
          <cell r="I12">
            <v>1</v>
          </cell>
          <cell r="J12" t="str">
            <v>не направлялись</v>
          </cell>
          <cell r="K12">
            <v>1</v>
          </cell>
        </row>
        <row r="13">
          <cell r="C13">
            <v>100</v>
          </cell>
          <cell r="F13">
            <v>0</v>
          </cell>
          <cell r="G13">
            <v>1</v>
          </cell>
          <cell r="H13" t="str">
            <v>отсутствуют</v>
          </cell>
          <cell r="I13">
            <v>1</v>
          </cell>
          <cell r="J13" t="str">
            <v>не направлялись</v>
          </cell>
          <cell r="K13">
            <v>1</v>
          </cell>
        </row>
        <row r="14">
          <cell r="C14">
            <v>99.98974670687987</v>
          </cell>
          <cell r="G14">
            <v>0.99965822356266243</v>
          </cell>
          <cell r="I14">
            <v>1</v>
          </cell>
          <cell r="K1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вые показатели"/>
      <sheetName val="свод_рейтинг"/>
      <sheetName val="для главы "/>
    </sheetNames>
    <sheetDataSet>
      <sheetData sheetId="0"/>
      <sheetData sheetId="1">
        <row r="4">
          <cell r="F4" t="str">
            <v>2. Качество управления доходами и источниками финансирования дефицита бюджета</v>
          </cell>
          <cell r="I4" t="str">
            <v>5. Качество управления активами</v>
          </cell>
        </row>
        <row r="5">
          <cell r="B5" t="str">
            <v>Контрольно-счетня палата района</v>
          </cell>
          <cell r="F5">
            <v>100</v>
          </cell>
          <cell r="I5">
            <v>100</v>
          </cell>
        </row>
        <row r="6">
          <cell r="B6"/>
          <cell r="F6">
            <v>67.5</v>
          </cell>
        </row>
        <row r="7">
          <cell r="B7" t="str">
            <v>Управление образования и молодежной политики администрации района</v>
          </cell>
          <cell r="F7">
            <v>55.882352941176471</v>
          </cell>
          <cell r="I7">
            <v>100</v>
          </cell>
        </row>
        <row r="8">
          <cell r="B8" t="str">
            <v>Управление культуры и спорта администрации района</v>
          </cell>
          <cell r="F8">
            <v>72.5</v>
          </cell>
          <cell r="I8">
            <v>100</v>
          </cell>
        </row>
        <row r="9">
          <cell r="B9" t="str">
            <v>Управление градостроительства, развития жилищно-коммунального комплекса и энергетики</v>
          </cell>
          <cell r="F9">
            <v>75</v>
          </cell>
          <cell r="I9">
            <v>100</v>
          </cell>
        </row>
        <row r="10">
          <cell r="B10" t="str">
            <v>Департамент финансов администрации района</v>
          </cell>
          <cell r="F10" t="str">
            <v>-</v>
          </cell>
          <cell r="I10" t="str">
            <v>-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33CC"/>
    <pageSetUpPr fitToPage="1"/>
  </sheetPr>
  <dimension ref="A1:BK20"/>
  <sheetViews>
    <sheetView zoomScale="60" zoomScaleNormal="60" workbookViewId="0">
      <selection activeCell="N16" sqref="N16"/>
    </sheetView>
  </sheetViews>
  <sheetFormatPr defaultRowHeight="15" x14ac:dyDescent="0.25"/>
  <cols>
    <col min="2" max="2" width="30.28515625" style="2" customWidth="1"/>
    <col min="3" max="3" width="15" style="3" customWidth="1"/>
    <col min="4" max="4" width="24.42578125" style="3" customWidth="1"/>
    <col min="5" max="24" width="14.7109375" customWidth="1"/>
    <col min="25" max="25" width="17" customWidth="1"/>
    <col min="26" max="26" width="14.7109375" customWidth="1"/>
    <col min="27" max="27" width="14.7109375" style="1" customWidth="1"/>
    <col min="28" max="39" width="14.7109375" customWidth="1"/>
    <col min="40" max="40" width="14.7109375" style="3" customWidth="1"/>
    <col min="41" max="44" width="14.7109375" customWidth="1"/>
    <col min="45" max="45" width="18.42578125" customWidth="1"/>
    <col min="46" max="46" width="14.7109375" customWidth="1"/>
    <col min="47" max="47" width="14.7109375" style="1" customWidth="1"/>
    <col min="48" max="48" width="14.7109375" customWidth="1"/>
    <col min="49" max="49" width="12.85546875" customWidth="1"/>
    <col min="50" max="50" width="14.7109375" customWidth="1"/>
    <col min="51" max="51" width="14" customWidth="1"/>
    <col min="52" max="52" width="14.7109375" style="1" customWidth="1"/>
    <col min="53" max="53" width="14" customWidth="1"/>
    <col min="54" max="55" width="13.5703125" customWidth="1"/>
    <col min="56" max="56" width="12.5703125" customWidth="1"/>
    <col min="57" max="57" width="13.7109375" style="1" customWidth="1"/>
    <col min="58" max="61" width="14.7109375" customWidth="1"/>
    <col min="62" max="62" width="20.28515625" customWidth="1"/>
    <col min="63" max="63" width="16.28515625" customWidth="1"/>
  </cols>
  <sheetData>
    <row r="1" spans="1:63" ht="67.150000000000006" customHeight="1" x14ac:dyDescent="0.25">
      <c r="A1" s="13"/>
      <c r="B1" s="13"/>
      <c r="C1" s="16"/>
      <c r="D1" s="16"/>
      <c r="E1" s="13"/>
      <c r="F1" s="13"/>
      <c r="G1" s="13"/>
      <c r="H1" s="13"/>
      <c r="I1" s="13"/>
      <c r="J1" s="45" t="s">
        <v>57</v>
      </c>
      <c r="K1" s="46"/>
      <c r="L1" s="46"/>
    </row>
    <row r="2" spans="1:63" s="15" customFormat="1" ht="45.6" customHeight="1" x14ac:dyDescent="0.25">
      <c r="A2" s="47" t="s">
        <v>59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</row>
    <row r="3" spans="1:63" s="12" customFormat="1" ht="43.15" customHeight="1" x14ac:dyDescent="0.25">
      <c r="A3" s="48" t="s">
        <v>34</v>
      </c>
      <c r="B3" s="43" t="s">
        <v>33</v>
      </c>
      <c r="C3" s="52" t="s">
        <v>32</v>
      </c>
      <c r="D3" s="39" t="s">
        <v>31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 t="s">
        <v>30</v>
      </c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 t="s">
        <v>29</v>
      </c>
      <c r="AO3" s="40"/>
      <c r="AP3" s="40"/>
      <c r="AQ3" s="40"/>
      <c r="AR3" s="40"/>
      <c r="AS3" s="40"/>
      <c r="AT3" s="40"/>
      <c r="AU3" s="39" t="s">
        <v>56</v>
      </c>
      <c r="AV3" s="40"/>
      <c r="AW3" s="40"/>
      <c r="AX3" s="40"/>
      <c r="AY3" s="40"/>
      <c r="AZ3" s="39" t="s">
        <v>28</v>
      </c>
      <c r="BA3" s="40"/>
      <c r="BB3" s="40"/>
      <c r="BC3" s="40"/>
      <c r="BD3" s="40"/>
      <c r="BE3" s="39" t="s">
        <v>27</v>
      </c>
      <c r="BF3" s="40"/>
      <c r="BG3" s="40"/>
      <c r="BH3" s="40"/>
      <c r="BI3" s="40"/>
      <c r="BJ3" s="40"/>
      <c r="BK3" s="40"/>
    </row>
    <row r="4" spans="1:63" ht="162" customHeight="1" x14ac:dyDescent="0.25">
      <c r="A4" s="49"/>
      <c r="B4" s="51"/>
      <c r="C4" s="53"/>
      <c r="D4" s="41" t="s">
        <v>16</v>
      </c>
      <c r="E4" s="43" t="s">
        <v>26</v>
      </c>
      <c r="F4" s="43"/>
      <c r="G4" s="43" t="s">
        <v>25</v>
      </c>
      <c r="H4" s="43"/>
      <c r="I4" s="43" t="s">
        <v>24</v>
      </c>
      <c r="J4" s="55"/>
      <c r="K4" s="43" t="s">
        <v>23</v>
      </c>
      <c r="L4" s="43"/>
      <c r="M4" s="43" t="s">
        <v>22</v>
      </c>
      <c r="N4" s="43"/>
      <c r="O4" s="43" t="s">
        <v>21</v>
      </c>
      <c r="P4" s="43"/>
      <c r="Q4" s="43" t="s">
        <v>20</v>
      </c>
      <c r="R4" s="43"/>
      <c r="S4" s="44" t="s">
        <v>42</v>
      </c>
      <c r="T4" s="44"/>
      <c r="U4" s="43" t="s">
        <v>43</v>
      </c>
      <c r="V4" s="43"/>
      <c r="W4" s="43" t="s">
        <v>44</v>
      </c>
      <c r="X4" s="43"/>
      <c r="Y4" s="43" t="s">
        <v>19</v>
      </c>
      <c r="Z4" s="43"/>
      <c r="AA4" s="41" t="s">
        <v>16</v>
      </c>
      <c r="AB4" s="44" t="s">
        <v>18</v>
      </c>
      <c r="AC4" s="44"/>
      <c r="AD4" s="43" t="s">
        <v>45</v>
      </c>
      <c r="AE4" s="43"/>
      <c r="AF4" s="43" t="s">
        <v>46</v>
      </c>
      <c r="AG4" s="43"/>
      <c r="AH4" s="43" t="s">
        <v>47</v>
      </c>
      <c r="AI4" s="43"/>
      <c r="AJ4" s="43" t="s">
        <v>48</v>
      </c>
      <c r="AK4" s="43"/>
      <c r="AL4" s="43" t="s">
        <v>17</v>
      </c>
      <c r="AM4" s="43"/>
      <c r="AN4" s="41" t="s">
        <v>16</v>
      </c>
      <c r="AO4" s="43" t="s">
        <v>49</v>
      </c>
      <c r="AP4" s="43"/>
      <c r="AQ4" s="43" t="s">
        <v>50</v>
      </c>
      <c r="AR4" s="43"/>
      <c r="AS4" s="43" t="s">
        <v>51</v>
      </c>
      <c r="AT4" s="43"/>
      <c r="AU4" s="41" t="s">
        <v>16</v>
      </c>
      <c r="AV4" s="43" t="s">
        <v>52</v>
      </c>
      <c r="AW4" s="43"/>
      <c r="AX4" s="44" t="s">
        <v>53</v>
      </c>
      <c r="AY4" s="44"/>
      <c r="AZ4" s="41" t="s">
        <v>16</v>
      </c>
      <c r="BA4" s="43" t="s">
        <v>54</v>
      </c>
      <c r="BB4" s="43"/>
      <c r="BC4" s="43" t="s">
        <v>55</v>
      </c>
      <c r="BD4" s="43"/>
      <c r="BE4" s="41" t="s">
        <v>16</v>
      </c>
      <c r="BF4" s="43" t="s">
        <v>15</v>
      </c>
      <c r="BG4" s="43"/>
      <c r="BH4" s="43" t="s">
        <v>14</v>
      </c>
      <c r="BI4" s="43"/>
      <c r="BJ4" s="43" t="s">
        <v>13</v>
      </c>
      <c r="BK4" s="43"/>
    </row>
    <row r="5" spans="1:63" s="3" customFormat="1" ht="49.15" customHeight="1" x14ac:dyDescent="0.25">
      <c r="A5" s="50"/>
      <c r="B5" s="51"/>
      <c r="C5" s="54"/>
      <c r="D5" s="42"/>
      <c r="E5" s="10" t="s">
        <v>12</v>
      </c>
      <c r="F5" s="11" t="s">
        <v>10</v>
      </c>
      <c r="G5" s="10" t="s">
        <v>11</v>
      </c>
      <c r="H5" s="11" t="s">
        <v>10</v>
      </c>
      <c r="I5" s="10" t="s">
        <v>11</v>
      </c>
      <c r="J5" s="10" t="s">
        <v>10</v>
      </c>
      <c r="K5" s="10" t="s">
        <v>11</v>
      </c>
      <c r="L5" s="10" t="s">
        <v>10</v>
      </c>
      <c r="M5" s="10" t="s">
        <v>11</v>
      </c>
      <c r="N5" s="11" t="s">
        <v>10</v>
      </c>
      <c r="O5" s="10" t="s">
        <v>11</v>
      </c>
      <c r="P5" s="11" t="s">
        <v>10</v>
      </c>
      <c r="Q5" s="10" t="s">
        <v>11</v>
      </c>
      <c r="R5" s="11" t="s">
        <v>10</v>
      </c>
      <c r="S5" s="10" t="s">
        <v>11</v>
      </c>
      <c r="T5" s="11" t="s">
        <v>10</v>
      </c>
      <c r="U5" s="10" t="s">
        <v>11</v>
      </c>
      <c r="V5" s="11" t="s">
        <v>10</v>
      </c>
      <c r="W5" s="10" t="s">
        <v>11</v>
      </c>
      <c r="X5" s="11" t="s">
        <v>10</v>
      </c>
      <c r="Y5" s="10" t="s">
        <v>11</v>
      </c>
      <c r="Z5" s="11" t="s">
        <v>10</v>
      </c>
      <c r="AA5" s="42"/>
      <c r="AB5" s="10" t="s">
        <v>11</v>
      </c>
      <c r="AC5" s="11" t="s">
        <v>10</v>
      </c>
      <c r="AD5" s="10" t="s">
        <v>11</v>
      </c>
      <c r="AE5" s="10" t="s">
        <v>10</v>
      </c>
      <c r="AF5" s="10" t="s">
        <v>11</v>
      </c>
      <c r="AG5" s="11" t="s">
        <v>10</v>
      </c>
      <c r="AH5" s="10" t="s">
        <v>11</v>
      </c>
      <c r="AI5" s="11" t="s">
        <v>10</v>
      </c>
      <c r="AJ5" s="10" t="s">
        <v>11</v>
      </c>
      <c r="AK5" s="11" t="s">
        <v>10</v>
      </c>
      <c r="AL5" s="10" t="s">
        <v>11</v>
      </c>
      <c r="AM5" s="11" t="s">
        <v>10</v>
      </c>
      <c r="AN5" s="42"/>
      <c r="AO5" s="10" t="s">
        <v>11</v>
      </c>
      <c r="AP5" s="11" t="s">
        <v>10</v>
      </c>
      <c r="AQ5" s="10" t="s">
        <v>11</v>
      </c>
      <c r="AR5" s="11" t="s">
        <v>10</v>
      </c>
      <c r="AS5" s="10" t="s">
        <v>11</v>
      </c>
      <c r="AT5" s="11" t="s">
        <v>10</v>
      </c>
      <c r="AU5" s="42"/>
      <c r="AV5" s="10" t="s">
        <v>11</v>
      </c>
      <c r="AW5" s="11" t="s">
        <v>10</v>
      </c>
      <c r="AX5" s="10" t="s">
        <v>11</v>
      </c>
      <c r="AY5" s="11" t="s">
        <v>10</v>
      </c>
      <c r="AZ5" s="42"/>
      <c r="BA5" s="10" t="s">
        <v>11</v>
      </c>
      <c r="BB5" s="11" t="s">
        <v>10</v>
      </c>
      <c r="BC5" s="10" t="s">
        <v>11</v>
      </c>
      <c r="BD5" s="5" t="s">
        <v>10</v>
      </c>
      <c r="BE5" s="42"/>
      <c r="BF5" s="10" t="s">
        <v>11</v>
      </c>
      <c r="BG5" s="11" t="s">
        <v>10</v>
      </c>
      <c r="BH5" s="10" t="s">
        <v>11</v>
      </c>
      <c r="BI5" s="11" t="s">
        <v>10</v>
      </c>
      <c r="BJ5" s="10" t="s">
        <v>11</v>
      </c>
      <c r="BK5" s="11" t="s">
        <v>10</v>
      </c>
    </row>
    <row r="6" spans="1:63" s="4" customFormat="1" ht="21" hidden="1" customHeight="1" x14ac:dyDescent="0.25">
      <c r="A6" s="19"/>
      <c r="B6" s="20"/>
      <c r="C6" s="28">
        <f>SUM(D6:BK6)</f>
        <v>100</v>
      </c>
      <c r="D6" s="27">
        <v>40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27">
        <v>20</v>
      </c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27">
        <v>12</v>
      </c>
      <c r="AO6" s="8"/>
      <c r="AP6" s="8"/>
      <c r="AQ6" s="8"/>
      <c r="AR6" s="8"/>
      <c r="AS6" s="8"/>
      <c r="AT6" s="8"/>
      <c r="AU6" s="27">
        <v>10</v>
      </c>
      <c r="AV6" s="8"/>
      <c r="AW6" s="8"/>
      <c r="AX6" s="8"/>
      <c r="AY6" s="8"/>
      <c r="AZ6" s="27">
        <v>8</v>
      </c>
      <c r="BA6" s="8"/>
      <c r="BB6" s="8"/>
      <c r="BC6" s="8"/>
      <c r="BD6" s="5"/>
      <c r="BE6" s="27">
        <v>10</v>
      </c>
      <c r="BF6" s="8"/>
      <c r="BG6" s="8"/>
      <c r="BH6" s="8"/>
      <c r="BI6" s="8"/>
      <c r="BJ6" s="8"/>
      <c r="BK6" s="8"/>
    </row>
    <row r="7" spans="1:63" s="4" customFormat="1" ht="21" hidden="1" customHeight="1" x14ac:dyDescent="0.25">
      <c r="A7" s="19"/>
      <c r="B7" s="20"/>
      <c r="C7" s="28"/>
      <c r="D7" s="27">
        <f>SUM(E7:Z7)</f>
        <v>100</v>
      </c>
      <c r="E7" s="9">
        <v>8</v>
      </c>
      <c r="F7" s="9"/>
      <c r="G7" s="9">
        <v>8</v>
      </c>
      <c r="H7" s="9"/>
      <c r="I7" s="9">
        <v>11</v>
      </c>
      <c r="J7" s="9"/>
      <c r="K7" s="9">
        <v>11</v>
      </c>
      <c r="L7" s="9"/>
      <c r="M7" s="9">
        <v>11</v>
      </c>
      <c r="N7" s="9"/>
      <c r="O7" s="9">
        <v>11</v>
      </c>
      <c r="P7" s="9"/>
      <c r="Q7" s="9">
        <v>8</v>
      </c>
      <c r="R7" s="9"/>
      <c r="S7" s="9">
        <v>11</v>
      </c>
      <c r="T7" s="9"/>
      <c r="U7" s="9">
        <v>7</v>
      </c>
      <c r="V7" s="9"/>
      <c r="W7" s="9">
        <v>7</v>
      </c>
      <c r="X7" s="9"/>
      <c r="Y7" s="9">
        <v>7</v>
      </c>
      <c r="Z7" s="9"/>
      <c r="AA7" s="27">
        <f>SUM(AB7:AM7)</f>
        <v>100</v>
      </c>
      <c r="AB7" s="9">
        <v>20</v>
      </c>
      <c r="AC7" s="9"/>
      <c r="AD7" s="9">
        <v>20</v>
      </c>
      <c r="AE7" s="9"/>
      <c r="AF7" s="9">
        <v>15</v>
      </c>
      <c r="AG7" s="8"/>
      <c r="AH7" s="9">
        <v>15</v>
      </c>
      <c r="AI7" s="9"/>
      <c r="AJ7" s="9">
        <v>15</v>
      </c>
      <c r="AK7" s="8"/>
      <c r="AL7" s="9">
        <v>15</v>
      </c>
      <c r="AM7" s="9"/>
      <c r="AN7" s="27">
        <f>SUM(AO7:AT7)</f>
        <v>100</v>
      </c>
      <c r="AO7" s="9">
        <v>40</v>
      </c>
      <c r="AP7" s="9"/>
      <c r="AQ7" s="9">
        <v>40</v>
      </c>
      <c r="AR7" s="9"/>
      <c r="AS7" s="9">
        <v>20</v>
      </c>
      <c r="AT7" s="9"/>
      <c r="AU7" s="27">
        <f>SUM(AV7:AY7)</f>
        <v>100</v>
      </c>
      <c r="AV7" s="9">
        <v>50</v>
      </c>
      <c r="AW7" s="9"/>
      <c r="AX7" s="9">
        <v>50</v>
      </c>
      <c r="AY7" s="9"/>
      <c r="AZ7" s="27">
        <f>SUM(BA7:BD7)</f>
        <v>100</v>
      </c>
      <c r="BA7" s="9">
        <v>50</v>
      </c>
      <c r="BB7" s="9"/>
      <c r="BC7" s="9">
        <v>50</v>
      </c>
      <c r="BD7" s="5"/>
      <c r="BE7" s="27">
        <f>SUM(BF7:BK7)</f>
        <v>100</v>
      </c>
      <c r="BF7" s="9">
        <v>30</v>
      </c>
      <c r="BG7" s="9"/>
      <c r="BH7" s="9">
        <v>30</v>
      </c>
      <c r="BI7" s="9"/>
      <c r="BJ7" s="9">
        <v>40</v>
      </c>
      <c r="BK7" s="9"/>
    </row>
    <row r="8" spans="1:63" s="4" customFormat="1" ht="21" hidden="1" customHeight="1" x14ac:dyDescent="0.25">
      <c r="A8" s="19"/>
      <c r="B8" s="20" t="s">
        <v>9</v>
      </c>
      <c r="C8" s="29">
        <f>SUM(D8:BK8)</f>
        <v>100</v>
      </c>
      <c r="D8" s="27">
        <f>28/72*D6+D6</f>
        <v>55.555555555555557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27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27">
        <f>28/72*AN6+AN6</f>
        <v>16.666666666666668</v>
      </c>
      <c r="AO8" s="8"/>
      <c r="AP8" s="8"/>
      <c r="AQ8" s="8"/>
      <c r="AR8" s="8"/>
      <c r="AS8" s="8"/>
      <c r="AT8" s="8"/>
      <c r="AU8" s="27">
        <f>28/72*AU6+AU6</f>
        <v>13.888888888888889</v>
      </c>
      <c r="AV8" s="8"/>
      <c r="AW8" s="8"/>
      <c r="AX8" s="8"/>
      <c r="AY8" s="8"/>
      <c r="AZ8" s="27"/>
      <c r="BA8" s="8"/>
      <c r="BB8" s="8"/>
      <c r="BC8" s="8"/>
      <c r="BD8" s="5"/>
      <c r="BE8" s="27">
        <f>28/72*BE6+BE6</f>
        <v>13.888888888888889</v>
      </c>
      <c r="BF8" s="8"/>
      <c r="BG8" s="8"/>
      <c r="BH8" s="8"/>
      <c r="BI8" s="8"/>
      <c r="BJ8" s="8"/>
      <c r="BK8" s="8"/>
    </row>
    <row r="9" spans="1:63" s="3" customFormat="1" ht="36" customHeight="1" x14ac:dyDescent="0.25">
      <c r="A9" s="7">
        <v>1</v>
      </c>
      <c r="B9" s="32" t="s">
        <v>58</v>
      </c>
      <c r="C9" s="29">
        <f>($D$6*D9+$AA$6*AA9+$AN$6*AN9+$AU$6*AU9+$AZ$6*AZ9+$BE$6*BE9)/100</f>
        <v>99.693586995570513</v>
      </c>
      <c r="D9" s="34">
        <f>[1]показат.1!D7</f>
        <v>99.233967488926297</v>
      </c>
      <c r="E9" s="35">
        <f>[1]показат.1!E7</f>
        <v>0</v>
      </c>
      <c r="F9" s="35">
        <f>[1]показат.1!F7</f>
        <v>1</v>
      </c>
      <c r="G9" s="35">
        <f>[1]показат.1!G7</f>
        <v>100</v>
      </c>
      <c r="H9" s="35">
        <f>[1]показат.1!H7</f>
        <v>1</v>
      </c>
      <c r="I9" s="35" t="str">
        <f>[1]показат.1!K7</f>
        <v>-</v>
      </c>
      <c r="J9" s="35" t="str">
        <f>[1]показат.1!L7</f>
        <v>-</v>
      </c>
      <c r="K9" s="35">
        <f>[1]показат.1!P7</f>
        <v>0.99</v>
      </c>
      <c r="L9" s="35">
        <f>[1]показат.1!Q7</f>
        <v>0.99</v>
      </c>
      <c r="M9" s="35">
        <f>[1]показат.1!T7</f>
        <v>5.5837467213641938E-8</v>
      </c>
      <c r="N9" s="35">
        <f>[1]показат.1!U7</f>
        <v>0.99999999944162532</v>
      </c>
      <c r="O9" s="35">
        <f>[1]показат.1!AA7</f>
        <v>51.693638526519628</v>
      </c>
      <c r="P9" s="35">
        <f>[1]показат.1!AB7</f>
        <v>0.9661272294696075</v>
      </c>
      <c r="Q9" s="36" t="str">
        <f>[1]показат.1!AE7</f>
        <v>-</v>
      </c>
      <c r="R9" s="36" t="str">
        <f>[1]показат.1!AF7</f>
        <v>-</v>
      </c>
      <c r="S9" s="36" t="str">
        <f>[1]показат.1!AI7</f>
        <v>-</v>
      </c>
      <c r="T9" s="36" t="str">
        <f>[1]показат.1!AJ7</f>
        <v>-</v>
      </c>
      <c r="U9" s="36">
        <f>[1]показат.1!AM7</f>
        <v>0</v>
      </c>
      <c r="V9" s="36">
        <f>[1]показат.1!AN7</f>
        <v>1</v>
      </c>
      <c r="W9" s="36" t="str">
        <f>[1]показат.1!AO7</f>
        <v>нет</v>
      </c>
      <c r="X9" s="36">
        <f>[1]показат.1!AP7</f>
        <v>1</v>
      </c>
      <c r="Y9" s="36" t="str">
        <f>[1]показат.1!AQ7</f>
        <v>-</v>
      </c>
      <c r="Z9" s="36" t="str">
        <f>[1]показат.1!AR7</f>
        <v>-</v>
      </c>
      <c r="AA9" s="34">
        <f>[2]показат.2!C7</f>
        <v>100</v>
      </c>
      <c r="AB9" s="35" t="str">
        <f>[2]показат.2!F7</f>
        <v>-</v>
      </c>
      <c r="AC9" s="35" t="str">
        <f>[2]показат.2!G7</f>
        <v>-</v>
      </c>
      <c r="AD9" s="35" t="str">
        <f>[2]показат.2!J7</f>
        <v>-</v>
      </c>
      <c r="AE9" s="35" t="str">
        <f>[2]показат.2!K7</f>
        <v>-</v>
      </c>
      <c r="AF9" s="35">
        <f>[2]показат.2!N7</f>
        <v>0</v>
      </c>
      <c r="AG9" s="35">
        <f>[2]показат.2!O7</f>
        <v>1</v>
      </c>
      <c r="AH9" s="35" t="str">
        <f>[2]показат.2!R7</f>
        <v>-</v>
      </c>
      <c r="AI9" s="35" t="str">
        <f>[2]показат.2!S7</f>
        <v>-</v>
      </c>
      <c r="AJ9" s="35" t="str">
        <f>[2]показат.2!T7</f>
        <v>нет</v>
      </c>
      <c r="AK9" s="35">
        <f>[2]показат.2!U7</f>
        <v>1</v>
      </c>
      <c r="AL9" s="35" t="str">
        <f>[2]показат.2!V7</f>
        <v>-</v>
      </c>
      <c r="AM9" s="35" t="str">
        <f>[2]показат.2!W7</f>
        <v>-</v>
      </c>
      <c r="AN9" s="34">
        <f>[3]показат.3!C7</f>
        <v>99.999999999999986</v>
      </c>
      <c r="AO9" s="35" t="str">
        <f>[3]показат.3!E7</f>
        <v>-</v>
      </c>
      <c r="AP9" s="35" t="str">
        <f>[3]показат.3!F7</f>
        <v>-</v>
      </c>
      <c r="AQ9" s="35" t="str">
        <f>[3]показат.3!G7</f>
        <v>в срок</v>
      </c>
      <c r="AR9" s="35">
        <f>[3]показат.3!H7</f>
        <v>1</v>
      </c>
      <c r="AS9" s="35" t="str">
        <f>[3]показат.3!I7</f>
        <v>заполнена/соответствует</v>
      </c>
      <c r="AT9" s="35">
        <f>[3]показат.3!J7</f>
        <v>1</v>
      </c>
      <c r="AU9" s="34">
        <f>[4]показат.4!C7</f>
        <v>100</v>
      </c>
      <c r="AV9" s="5" t="str">
        <f>[4]показат.4!F7</f>
        <v>-</v>
      </c>
      <c r="AW9" s="5" t="str">
        <f>[4]показат.4!G7</f>
        <v>-</v>
      </c>
      <c r="AX9" s="5">
        <f>[4]показат.4!H7</f>
        <v>5</v>
      </c>
      <c r="AY9" s="5">
        <f>[4]показат.4!I7</f>
        <v>1</v>
      </c>
      <c r="AZ9" s="34">
        <f>[5]показат.5!C7</f>
        <v>100</v>
      </c>
      <c r="BA9" s="35">
        <f>[5]показат.5!D7</f>
        <v>0</v>
      </c>
      <c r="BB9" s="35">
        <f>[5]показат.5!E7</f>
        <v>1</v>
      </c>
      <c r="BC9" s="35">
        <f>[5]показат.5!H7</f>
        <v>0</v>
      </c>
      <c r="BD9" s="35">
        <f>[5]показат.5!I7</f>
        <v>1</v>
      </c>
      <c r="BE9" s="34">
        <f>[6]показат.6!C7</f>
        <v>100</v>
      </c>
      <c r="BF9" s="35">
        <f>[6]показат.6!F7</f>
        <v>0</v>
      </c>
      <c r="BG9" s="35">
        <f>[6]показат.6!G7</f>
        <v>1</v>
      </c>
      <c r="BH9" s="35" t="str">
        <f>[6]показат.6!H7</f>
        <v>отсутствуют</v>
      </c>
      <c r="BI9" s="35">
        <f>[6]показат.6!I7</f>
        <v>1</v>
      </c>
      <c r="BJ9" s="35" t="str">
        <f>[6]показат.6!J7</f>
        <v>не направлялись</v>
      </c>
      <c r="BK9" s="35">
        <f>[6]показат.6!K7</f>
        <v>1</v>
      </c>
    </row>
    <row r="10" spans="1:63" s="3" customFormat="1" ht="31.5" x14ac:dyDescent="0.25">
      <c r="A10" s="7">
        <v>2</v>
      </c>
      <c r="B10" s="6" t="s">
        <v>8</v>
      </c>
      <c r="C10" s="29">
        <f t="shared" ref="C10" si="0">(C11+C12+C13+C14+C15)/5</f>
        <v>94.2199804335241</v>
      </c>
      <c r="D10" s="34">
        <f>[1]показат.1!D8</f>
        <v>82.550831447426233</v>
      </c>
      <c r="E10" s="35">
        <f>[1]показат.1!$E$7</f>
        <v>0</v>
      </c>
      <c r="F10" s="35">
        <f>[1]показат.1!$F$7</f>
        <v>1</v>
      </c>
      <c r="G10" s="35">
        <f>[1]показат.1!G8</f>
        <v>0</v>
      </c>
      <c r="H10" s="35">
        <f>[1]показат.1!H8</f>
        <v>1</v>
      </c>
      <c r="I10" s="35">
        <f>[1]показат.1!K8</f>
        <v>100</v>
      </c>
      <c r="J10" s="35">
        <f>[1]показат.1!L8</f>
        <v>1</v>
      </c>
      <c r="K10" s="35">
        <f>[1]показат.1!T8</f>
        <v>0</v>
      </c>
      <c r="L10" s="35">
        <f>[1]показат.1!U8</f>
        <v>0.97488740832255838</v>
      </c>
      <c r="M10" s="35">
        <f>[1]показат.1!T8</f>
        <v>0</v>
      </c>
      <c r="N10" s="35">
        <f>[1]показат.1!U8</f>
        <v>0.97488740832255838</v>
      </c>
      <c r="O10" s="35">
        <f>[1]показат.1!AA8</f>
        <v>32.236096924594769</v>
      </c>
      <c r="P10" s="35">
        <f>[1]показат.1!AB8</f>
        <v>0.81211475639367114</v>
      </c>
      <c r="Q10" s="36">
        <f>[1]показат.1!AE8</f>
        <v>0</v>
      </c>
      <c r="R10" s="36">
        <f>[1]показат.1!AF8</f>
        <v>0.99787489837768528</v>
      </c>
      <c r="S10" s="36">
        <f>[1]показат.1!AI8</f>
        <v>0</v>
      </c>
      <c r="T10" s="36">
        <f>[1]показат.1!AJ8</f>
        <v>1</v>
      </c>
      <c r="U10" s="36">
        <f>[1]показат.1!AM8</f>
        <v>0</v>
      </c>
      <c r="V10" s="36">
        <f>[1]показат.1!AN8</f>
        <v>0.83333333333333337</v>
      </c>
      <c r="W10" s="36">
        <f>[1]показат.1!AO8</f>
        <v>0</v>
      </c>
      <c r="X10" s="36">
        <f>[1]показат.1!AP8</f>
        <v>1</v>
      </c>
      <c r="Y10" s="36">
        <f>[1]показат.1!AQ8</f>
        <v>0</v>
      </c>
      <c r="Z10" s="36">
        <f>[1]показат.1!AR8</f>
        <v>1</v>
      </c>
      <c r="AA10" s="34">
        <f>[2]показат.2!C8</f>
        <v>70</v>
      </c>
      <c r="AB10" s="35">
        <f>[2]показат.2!F8</f>
        <v>20.476356042521076</v>
      </c>
      <c r="AC10" s="35">
        <f>[2]показат.2!G8</f>
        <v>1</v>
      </c>
      <c r="AD10" s="35">
        <f>[2]показат.2!J8</f>
        <v>0</v>
      </c>
      <c r="AE10" s="35">
        <f>[2]показат.2!K8</f>
        <v>0</v>
      </c>
      <c r="AF10" s="35">
        <f>[2]показат.2!N8</f>
        <v>0</v>
      </c>
      <c r="AG10" s="35">
        <f>[2]показат.2!O8</f>
        <v>0.83333333333333337</v>
      </c>
      <c r="AH10" s="35" t="str">
        <f>[2]показат.2!R8</f>
        <v>-</v>
      </c>
      <c r="AI10" s="35">
        <f>[2]показат.2!S8</f>
        <v>0.5</v>
      </c>
      <c r="AJ10" s="35" t="str">
        <f>[2]показат.2!T8</f>
        <v>нет</v>
      </c>
      <c r="AK10" s="35">
        <f>[2]показат.2!U8</f>
        <v>1</v>
      </c>
      <c r="AL10" s="35" t="str">
        <f>[2]показат.2!V8</f>
        <v>нет</v>
      </c>
      <c r="AM10" s="35">
        <f>[2]показат.2!W8</f>
        <v>1</v>
      </c>
      <c r="AN10" s="34">
        <f>[3]показат.3!C8</f>
        <v>100</v>
      </c>
      <c r="AO10" s="35">
        <f>[3]показат.3!E8</f>
        <v>0</v>
      </c>
      <c r="AP10" s="35">
        <f>[3]показат.3!F8</f>
        <v>1</v>
      </c>
      <c r="AQ10" s="35" t="str">
        <f>[3]показат.3!G8</f>
        <v>в срок</v>
      </c>
      <c r="AR10" s="35">
        <f>[3]показат.3!H8</f>
        <v>1</v>
      </c>
      <c r="AS10" s="35" t="str">
        <f>[3]показат.3!I8</f>
        <v>заполнена/соответствует</v>
      </c>
      <c r="AT10" s="35">
        <f>[3]показат.3!J8</f>
        <v>1</v>
      </c>
      <c r="AU10" s="34">
        <f>[4]показат.4!C8</f>
        <v>100</v>
      </c>
      <c r="AV10" s="5">
        <f>[4]показат.4!F8</f>
        <v>100</v>
      </c>
      <c r="AW10" s="5">
        <f>[4]показат.4!G8</f>
        <v>1</v>
      </c>
      <c r="AX10" s="5">
        <f>[4]показат.4!H8</f>
        <v>5</v>
      </c>
      <c r="AY10" s="5">
        <f>[4]показат.4!I8</f>
        <v>1</v>
      </c>
      <c r="AZ10" s="34">
        <f>[5]показат.5!C8</f>
        <v>100</v>
      </c>
      <c r="BA10" s="35">
        <f>[5]показат.5!D8</f>
        <v>0</v>
      </c>
      <c r="BB10" s="35">
        <f>[5]показат.5!E8</f>
        <v>1</v>
      </c>
      <c r="BC10" s="35">
        <f>[5]показат.5!H8</f>
        <v>0</v>
      </c>
      <c r="BD10" s="35">
        <f>[5]показат.5!I8</f>
        <v>1</v>
      </c>
      <c r="BE10" s="34">
        <f>[6]показат.6!C8</f>
        <v>100</v>
      </c>
      <c r="BF10" s="35">
        <f>[6]показат.6!F8</f>
        <v>0</v>
      </c>
      <c r="BG10" s="35">
        <f>[6]показат.6!G8</f>
        <v>1</v>
      </c>
      <c r="BH10" s="35" t="str">
        <f>[6]показат.6!H8</f>
        <v>отсутствуют</v>
      </c>
      <c r="BI10" s="35">
        <f>[6]показат.6!I8</f>
        <v>1</v>
      </c>
      <c r="BJ10" s="35" t="str">
        <f>[6]показат.6!J8</f>
        <v>не направлялись</v>
      </c>
      <c r="BK10" s="35">
        <f>[6]показат.6!K8</f>
        <v>1</v>
      </c>
    </row>
    <row r="11" spans="1:63" s="3" customFormat="1" ht="57.6" customHeight="1" x14ac:dyDescent="0.25">
      <c r="A11" s="26" t="s">
        <v>7</v>
      </c>
      <c r="B11" s="22" t="s">
        <v>6</v>
      </c>
      <c r="C11" s="29">
        <f t="shared" ref="C11:C13" si="1">($D$6*D11+$AA$6*AA11+$AN$6*AN11+$AU$6*AU11+$AZ$6*AZ11+$BE$6*BE11)/100</f>
        <v>90.848993423682657</v>
      </c>
      <c r="D11" s="34">
        <f>[1]показат.1!D9</f>
        <v>99.189562214080567</v>
      </c>
      <c r="E11" s="35">
        <f>[1]показат.1!$E$7</f>
        <v>0</v>
      </c>
      <c r="F11" s="35">
        <f>[1]показат.1!$F$7</f>
        <v>1</v>
      </c>
      <c r="G11" s="35">
        <f>[1]показат.1!G9</f>
        <v>100</v>
      </c>
      <c r="H11" s="35">
        <f>[1]показат.1!H9</f>
        <v>1</v>
      </c>
      <c r="I11" s="35">
        <f>[1]показат.1!K9</f>
        <v>100</v>
      </c>
      <c r="J11" s="35">
        <f>[1]показат.1!L9</f>
        <v>1</v>
      </c>
      <c r="K11" s="35">
        <f>[1]показат.1!P9</f>
        <v>0.94</v>
      </c>
      <c r="L11" s="35">
        <f>[1]показат.1!Q9</f>
        <v>0.94</v>
      </c>
      <c r="M11" s="35">
        <f>[1]показат.1!T9</f>
        <v>0.52709521189058395</v>
      </c>
      <c r="N11" s="35">
        <f>[1]показат.1!U9</f>
        <v>0.99472904788109417</v>
      </c>
      <c r="O11" s="35">
        <f>[1]показат.1!AA9</f>
        <v>14.538260835387883</v>
      </c>
      <c r="P11" s="35">
        <f>[1]показат.1!AB9</f>
        <v>1</v>
      </c>
      <c r="Q11" s="36">
        <f>[1]показат.1!AE9</f>
        <v>0.4465833449639911</v>
      </c>
      <c r="R11" s="36">
        <f>[1]показат.1!AF9</f>
        <v>0.99553416655036009</v>
      </c>
      <c r="S11" s="36">
        <f>[1]показат.1!AI9</f>
        <v>100.3139515499645</v>
      </c>
      <c r="T11" s="36">
        <f>[1]показат.1!AJ9</f>
        <v>1</v>
      </c>
      <c r="U11" s="36" t="str">
        <f>[1]показат.1!AM9</f>
        <v>-</v>
      </c>
      <c r="V11" s="36">
        <f>[1]показат.1!AN9</f>
        <v>0</v>
      </c>
      <c r="W11" s="36" t="str">
        <f>[1]показат.1!AO9</f>
        <v>нет</v>
      </c>
      <c r="X11" s="36">
        <f>[1]показат.1!AP9</f>
        <v>1</v>
      </c>
      <c r="Y11" s="36" t="str">
        <f>[1]показат.1!AQ9</f>
        <v>нет</v>
      </c>
      <c r="Z11" s="36">
        <f>[1]показат.1!AR9</f>
        <v>1</v>
      </c>
      <c r="AA11" s="34">
        <f>[2]показат.2!C9</f>
        <v>55.882352941176471</v>
      </c>
      <c r="AB11" s="5">
        <f>[2]показат.2!F9</f>
        <v>17.868857651425742</v>
      </c>
      <c r="AC11" s="35">
        <f>[2]показат.2!G9</f>
        <v>0.5</v>
      </c>
      <c r="AD11" s="35">
        <f>[2]показат.2!J9</f>
        <v>3.0552086709676285</v>
      </c>
      <c r="AE11" s="35">
        <f>[2]показат.2!K9</f>
        <v>0</v>
      </c>
      <c r="AF11" s="35">
        <f>[2]показат.2!N9</f>
        <v>0</v>
      </c>
      <c r="AG11" s="35">
        <f>[2]показат.2!O9</f>
        <v>1</v>
      </c>
      <c r="AH11" s="35">
        <f>[2]показат.2!R9</f>
        <v>8.6431095989573103E-2</v>
      </c>
      <c r="AI11" s="35">
        <f>[2]показат.2!S9</f>
        <v>0.5</v>
      </c>
      <c r="AJ11" s="35" t="str">
        <f>[2]показат.2!T9</f>
        <v>нет</v>
      </c>
      <c r="AK11" s="35">
        <f>[2]показат.2!U9</f>
        <v>1</v>
      </c>
      <c r="AL11" s="35" t="str">
        <f>[2]показат.2!V9</f>
        <v>нет</v>
      </c>
      <c r="AM11" s="35">
        <f>[2]показат.2!W9</f>
        <v>1</v>
      </c>
      <c r="AN11" s="34">
        <f>[3]показат.3!C9</f>
        <v>100</v>
      </c>
      <c r="AO11" s="35">
        <f>[3]показат.3!E9</f>
        <v>1</v>
      </c>
      <c r="AP11" s="35">
        <f>[3]показат.3!F9</f>
        <v>1</v>
      </c>
      <c r="AQ11" s="35" t="str">
        <f>[3]показат.3!G9</f>
        <v>в срок</v>
      </c>
      <c r="AR11" s="35">
        <f>[3]показат.3!H9</f>
        <v>1</v>
      </c>
      <c r="AS11" s="35" t="str">
        <f>[3]показат.3!I9</f>
        <v>заполнена/соответствует</v>
      </c>
      <c r="AT11" s="35">
        <f>[3]показат.3!J9</f>
        <v>1</v>
      </c>
      <c r="AU11" s="34">
        <f>[4]показат.4!C9</f>
        <v>100</v>
      </c>
      <c r="AV11" s="5">
        <f>[4]показат.4!F9</f>
        <v>100</v>
      </c>
      <c r="AW11" s="5">
        <f>[4]показат.4!G9</f>
        <v>1</v>
      </c>
      <c r="AX11" s="5">
        <f>[4]показат.4!H9</f>
        <v>5</v>
      </c>
      <c r="AY11" s="5">
        <f>[4]показат.4!I9</f>
        <v>1</v>
      </c>
      <c r="AZ11" s="34">
        <f>[5]показат.5!C9</f>
        <v>100</v>
      </c>
      <c r="BA11" s="35">
        <f>[5]показат.5!D9</f>
        <v>0</v>
      </c>
      <c r="BB11" s="35">
        <f>[5]показат.5!E9</f>
        <v>1</v>
      </c>
      <c r="BC11" s="35">
        <f>[5]показат.5!H9</f>
        <v>0</v>
      </c>
      <c r="BD11" s="35">
        <f>[5]показат.5!I9</f>
        <v>1</v>
      </c>
      <c r="BE11" s="34">
        <f>[6]показат.6!C9</f>
        <v>99.966979498151375</v>
      </c>
      <c r="BF11" s="35">
        <f>[6]показат.6!F9</f>
        <v>0.11006833949543794</v>
      </c>
      <c r="BG11" s="35">
        <f>[6]показат.6!G9</f>
        <v>0.99889931660504561</v>
      </c>
      <c r="BH11" s="35" t="str">
        <f>[6]показат.6!H9</f>
        <v>отсутствуют</v>
      </c>
      <c r="BI11" s="35">
        <f>[6]показат.6!I9</f>
        <v>1</v>
      </c>
      <c r="BJ11" s="35" t="str">
        <f>[6]показат.6!J9</f>
        <v>не направлялись</v>
      </c>
      <c r="BK11" s="35">
        <f>[6]показат.6!K9</f>
        <v>1</v>
      </c>
    </row>
    <row r="12" spans="1:63" s="3" customFormat="1" ht="38.450000000000003" customHeight="1" x14ac:dyDescent="0.25">
      <c r="A12" s="21" t="s">
        <v>36</v>
      </c>
      <c r="B12" s="22" t="s">
        <v>5</v>
      </c>
      <c r="C12" s="29">
        <f t="shared" si="1"/>
        <v>94.494825329181168</v>
      </c>
      <c r="D12" s="34">
        <f>[1]показат.1!D10</f>
        <v>99.994188137170937</v>
      </c>
      <c r="E12" s="35">
        <v>0</v>
      </c>
      <c r="F12" s="35">
        <v>1</v>
      </c>
      <c r="G12" s="35">
        <f>[1]показат.1!G10</f>
        <v>100</v>
      </c>
      <c r="H12" s="35">
        <f>[1]показат.1!H10</f>
        <v>1</v>
      </c>
      <c r="I12" s="35">
        <f>[1]показат.1!K10</f>
        <v>100</v>
      </c>
      <c r="J12" s="35">
        <f>[1]показат.1!L10</f>
        <v>1</v>
      </c>
      <c r="K12" s="35">
        <f>[1]показат.1!P10</f>
        <v>1</v>
      </c>
      <c r="L12" s="35">
        <f>[1]показат.1!Q10</f>
        <v>1</v>
      </c>
      <c r="M12" s="35">
        <f>[1]показат.1!T10</f>
        <v>5.2835116627814864E-2</v>
      </c>
      <c r="N12" s="35">
        <f>[1]показат.1!U10</f>
        <v>0.99947164883372186</v>
      </c>
      <c r="O12" s="35">
        <f>[1]показат.1!AA10</f>
        <v>-11.215303825817715</v>
      </c>
      <c r="P12" s="35">
        <f>[1]показат.1!AB10</f>
        <v>1</v>
      </c>
      <c r="Q12" s="36">
        <f>[1]показат.1!AE10</f>
        <v>0</v>
      </c>
      <c r="R12" s="36">
        <f>[1]показат.1!AF10</f>
        <v>1</v>
      </c>
      <c r="S12" s="36">
        <f>[1]показат.1!AI10</f>
        <v>100</v>
      </c>
      <c r="T12" s="36">
        <f>[1]показат.1!AJ10</f>
        <v>1</v>
      </c>
      <c r="U12" s="36">
        <f>[1]показат.1!AM10</f>
        <v>0</v>
      </c>
      <c r="V12" s="36">
        <f>[1]показат.1!AN10</f>
        <v>1</v>
      </c>
      <c r="W12" s="36" t="str">
        <f>[1]показат.1!AO10</f>
        <v>нет</v>
      </c>
      <c r="X12" s="36">
        <f>[1]показат.1!AP10</f>
        <v>1</v>
      </c>
      <c r="Y12" s="36" t="str">
        <f>[1]показат.1!AQ10</f>
        <v>нет</v>
      </c>
      <c r="Z12" s="36">
        <f>[1]показат.1!AR10</f>
        <v>1</v>
      </c>
      <c r="AA12" s="34">
        <f>[2]показат.2!C10</f>
        <v>72.5</v>
      </c>
      <c r="AB12" s="5">
        <f>[2]показат.2!F10</f>
        <v>31.514350621316567</v>
      </c>
      <c r="AC12" s="35">
        <f>[2]показат.2!G10</f>
        <v>1</v>
      </c>
      <c r="AD12" s="35">
        <f>[2]показат.2!J10</f>
        <v>3.562601644366107</v>
      </c>
      <c r="AE12" s="35">
        <f>[2]показат.2!K10</f>
        <v>0</v>
      </c>
      <c r="AF12" s="35">
        <f>[2]показат.2!N10</f>
        <v>0</v>
      </c>
      <c r="AG12" s="35">
        <f>[2]показат.2!O10</f>
        <v>1</v>
      </c>
      <c r="AH12" s="35">
        <f>[2]показат.2!R10</f>
        <v>0.18894887255943207</v>
      </c>
      <c r="AI12" s="35">
        <f>[2]показат.2!S10</f>
        <v>0.5</v>
      </c>
      <c r="AJ12" s="35" t="str">
        <f>[2]показат.2!T10</f>
        <v>нет</v>
      </c>
      <c r="AK12" s="35">
        <f>[2]показат.2!U10</f>
        <v>1</v>
      </c>
      <c r="AL12" s="35" t="str">
        <f>[2]показат.2!V10</f>
        <v>нет</v>
      </c>
      <c r="AM12" s="35">
        <f>[2]показат.2!W10</f>
        <v>1</v>
      </c>
      <c r="AN12" s="34">
        <f>[3]показат.3!C10</f>
        <v>100</v>
      </c>
      <c r="AO12" s="35">
        <f>[3]показат.3!E10</f>
        <v>1</v>
      </c>
      <c r="AP12" s="35">
        <f>[3]показат.3!F10</f>
        <v>1</v>
      </c>
      <c r="AQ12" s="35" t="str">
        <f>[3]показат.3!G10</f>
        <v>в срок</v>
      </c>
      <c r="AR12" s="35">
        <f>[3]показат.3!H10</f>
        <v>1</v>
      </c>
      <c r="AS12" s="35" t="str">
        <f>[3]показат.3!I10</f>
        <v>заполнена/соответствует</v>
      </c>
      <c r="AT12" s="35">
        <f>[3]показат.3!J10</f>
        <v>1</v>
      </c>
      <c r="AU12" s="34">
        <f>[4]показат.4!C10</f>
        <v>100</v>
      </c>
      <c r="AV12" s="5">
        <f>[4]показат.4!F10</f>
        <v>100</v>
      </c>
      <c r="AW12" s="5">
        <f>[4]показат.4!G10</f>
        <v>1</v>
      </c>
      <c r="AX12" s="5">
        <f>[4]показат.4!H10</f>
        <v>5</v>
      </c>
      <c r="AY12" s="5">
        <f>[4]показат.4!I10</f>
        <v>1</v>
      </c>
      <c r="AZ12" s="34">
        <f>[5]показат.5!C10</f>
        <v>100</v>
      </c>
      <c r="BA12" s="35">
        <f>[5]показат.5!D10</f>
        <v>0</v>
      </c>
      <c r="BB12" s="35">
        <f>[5]показат.5!E10</f>
        <v>1</v>
      </c>
      <c r="BC12" s="35">
        <f>[5]показат.5!H10</f>
        <v>0</v>
      </c>
      <c r="BD12" s="35">
        <f>[5]показат.5!I10</f>
        <v>1</v>
      </c>
      <c r="BE12" s="34">
        <f>[6]показат.6!C10</f>
        <v>99.971500743127862</v>
      </c>
      <c r="BF12" s="35">
        <f>[6]показат.6!F10</f>
        <v>9.4997522907128346E-2</v>
      </c>
      <c r="BG12" s="35">
        <f>[6]показат.6!G10</f>
        <v>0.99905002477092875</v>
      </c>
      <c r="BH12" s="35" t="str">
        <f>[6]показат.6!H10</f>
        <v>отсутствуют</v>
      </c>
      <c r="BI12" s="35">
        <f>[6]показат.6!I10</f>
        <v>1</v>
      </c>
      <c r="BJ12" s="35" t="str">
        <f>[6]показат.6!J10</f>
        <v>не направлялись</v>
      </c>
      <c r="BK12" s="35">
        <f>[6]показат.6!K10</f>
        <v>1</v>
      </c>
    </row>
    <row r="13" spans="1:63" s="3" customFormat="1" ht="61.15" customHeight="1" x14ac:dyDescent="0.25">
      <c r="A13" s="26" t="s">
        <v>35</v>
      </c>
      <c r="B13" s="22" t="s">
        <v>3</v>
      </c>
      <c r="C13" s="29">
        <f t="shared" si="1"/>
        <v>86.333310103309017</v>
      </c>
      <c r="D13" s="34">
        <f>[1]показат.1!D11</f>
        <v>78.33327525827255</v>
      </c>
      <c r="E13" s="35">
        <v>0</v>
      </c>
      <c r="F13" s="35">
        <v>1</v>
      </c>
      <c r="G13" s="35">
        <f>[1]показат.1!G11</f>
        <v>100</v>
      </c>
      <c r="H13" s="35">
        <f>[1]показат.1!H11</f>
        <v>1</v>
      </c>
      <c r="I13" s="35" t="str">
        <f>[1]показат.1!K11</f>
        <v>-</v>
      </c>
      <c r="J13" s="35" t="str">
        <f>[1]показат.1!L11</f>
        <v>-</v>
      </c>
      <c r="K13" s="35">
        <f>[1]показат.1!P11</f>
        <v>0.94</v>
      </c>
      <c r="L13" s="35">
        <f>[1]показат.1!Q11</f>
        <v>0.94</v>
      </c>
      <c r="M13" s="35">
        <f>[1]показат.1!T11</f>
        <v>8.004765460932953</v>
      </c>
      <c r="N13" s="35">
        <f>[1]показат.1!U11</f>
        <v>0.9199523453906705</v>
      </c>
      <c r="O13" s="35">
        <f>[1]показат.1!AA11</f>
        <v>96.971310901582214</v>
      </c>
      <c r="P13" s="35">
        <f>[1]показат.1!AB11</f>
        <v>6.0573781968355722E-2</v>
      </c>
      <c r="Q13" s="36">
        <f>[1]показат.1!AE11</f>
        <v>0.11452459469700749</v>
      </c>
      <c r="R13" s="36">
        <f>[1]показат.1!AF11</f>
        <v>0.99885475405302993</v>
      </c>
      <c r="S13" s="36" t="str">
        <f>[1]показат.1!AI11</f>
        <v>-</v>
      </c>
      <c r="T13" s="36" t="str">
        <f>[1]показат.1!AJ11</f>
        <v>-</v>
      </c>
      <c r="U13" s="36">
        <f>[1]показат.1!AM11</f>
        <v>6.0572682141143032E-5</v>
      </c>
      <c r="V13" s="36">
        <f>[1]показат.1!AN11</f>
        <v>0.5</v>
      </c>
      <c r="W13" s="36" t="str">
        <f>[1]показат.1!AO11</f>
        <v>нет</v>
      </c>
      <c r="X13" s="36">
        <f>[1]показат.1!AP11</f>
        <v>1</v>
      </c>
      <c r="Y13" s="36" t="str">
        <f>[1]показат.1!AQ11</f>
        <v>-</v>
      </c>
      <c r="Z13" s="36" t="str">
        <f>[1]показат.1!AR11</f>
        <v>-</v>
      </c>
      <c r="AA13" s="34">
        <f>[2]показат.2!C11</f>
        <v>75</v>
      </c>
      <c r="AB13" s="35" t="str">
        <f>[2]показат.2!F11</f>
        <v>-</v>
      </c>
      <c r="AC13" s="35" t="str">
        <f>[2]показат.2!G11</f>
        <v>-</v>
      </c>
      <c r="AD13" s="35" t="str">
        <f>[2]показат.2!J11</f>
        <v>-</v>
      </c>
      <c r="AE13" s="35" t="str">
        <f>[2]показат.2!K11</f>
        <v>-</v>
      </c>
      <c r="AF13" s="35">
        <f>[2]показат.2!N11</f>
        <v>5.8978542165875397E-3</v>
      </c>
      <c r="AG13" s="35">
        <f>[2]показат.2!O11</f>
        <v>0.5</v>
      </c>
      <c r="AH13" s="35" t="str">
        <f>[2]показат.2!R11</f>
        <v>-</v>
      </c>
      <c r="AI13" s="35" t="str">
        <f>[2]показат.2!S11</f>
        <v>-</v>
      </c>
      <c r="AJ13" s="35" t="str">
        <f>[2]показат.2!T11</f>
        <v>нет</v>
      </c>
      <c r="AK13" s="35">
        <f>[2]показат.2!U11</f>
        <v>1</v>
      </c>
      <c r="AL13" s="35" t="str">
        <f>[2]показат.2!V11</f>
        <v>-</v>
      </c>
      <c r="AM13" s="35" t="str">
        <f>[2]показат.2!W11</f>
        <v>-</v>
      </c>
      <c r="AN13" s="34">
        <f>[3]показат.3!C11</f>
        <v>99.999999999999986</v>
      </c>
      <c r="AO13" s="35">
        <f>[3]показат.3!E11</f>
        <v>0</v>
      </c>
      <c r="AP13" s="35" t="str">
        <f>[3]показат.3!F11</f>
        <v>-</v>
      </c>
      <c r="AQ13" s="35" t="str">
        <f>[3]показат.3!G11</f>
        <v>в срок</v>
      </c>
      <c r="AR13" s="35">
        <f>[3]показат.3!H11</f>
        <v>1</v>
      </c>
      <c r="AS13" s="35" t="str">
        <f>[3]показат.3!I11</f>
        <v>заполнена/соответствует</v>
      </c>
      <c r="AT13" s="35">
        <f>[3]показат.3!J11</f>
        <v>1</v>
      </c>
      <c r="AU13" s="34">
        <f>[4]показат.4!C11</f>
        <v>100</v>
      </c>
      <c r="AV13" s="5" t="str">
        <f>[4]показат.4!F11</f>
        <v>-</v>
      </c>
      <c r="AW13" s="5" t="str">
        <f>[4]показат.4!G11</f>
        <v>-</v>
      </c>
      <c r="AX13" s="5">
        <f>[4]показат.4!H11</f>
        <v>5</v>
      </c>
      <c r="AY13" s="5">
        <f>[4]показат.4!I11</f>
        <v>1</v>
      </c>
      <c r="AZ13" s="34">
        <f>[5]показат.5!C11</f>
        <v>100</v>
      </c>
      <c r="BA13" s="35">
        <f>[5]показат.5!D11</f>
        <v>0</v>
      </c>
      <c r="BB13" s="35">
        <f>[5]показат.5!E11</f>
        <v>1</v>
      </c>
      <c r="BC13" s="35">
        <f>[5]показат.5!H11</f>
        <v>0</v>
      </c>
      <c r="BD13" s="35">
        <f>[5]показат.5!I11</f>
        <v>1</v>
      </c>
      <c r="BE13" s="34">
        <f>[6]показат.6!C11</f>
        <v>100</v>
      </c>
      <c r="BF13" s="35">
        <f>[6]показат.6!F11</f>
        <v>0</v>
      </c>
      <c r="BG13" s="35">
        <f>[6]показат.6!G11</f>
        <v>1</v>
      </c>
      <c r="BH13" s="35" t="str">
        <f>[6]показат.6!H11</f>
        <v>отсутствуют</v>
      </c>
      <c r="BI13" s="35">
        <f>[6]показат.6!I11</f>
        <v>1</v>
      </c>
      <c r="BJ13" s="35" t="str">
        <f>[6]показат.6!J11</f>
        <v>не направлялись</v>
      </c>
      <c r="BK13" s="35">
        <f>[6]показат.6!K11</f>
        <v>1</v>
      </c>
    </row>
    <row r="14" spans="1:63" s="3" customFormat="1" ht="31.5" x14ac:dyDescent="0.25">
      <c r="A14" s="21" t="s">
        <v>4</v>
      </c>
      <c r="B14" s="22" t="s">
        <v>1</v>
      </c>
      <c r="C14" s="29">
        <f>(D8*D14+AN8*AN14+AU8*AU14+BE8*BE14)/100</f>
        <v>99.709498081387096</v>
      </c>
      <c r="D14" s="34">
        <f>[1]показат.1!D12</f>
        <v>99.477096546496782</v>
      </c>
      <c r="E14" s="35"/>
      <c r="F14" s="35">
        <v>1</v>
      </c>
      <c r="G14" s="35">
        <f>[1]показат.1!G12</f>
        <v>100</v>
      </c>
      <c r="H14" s="35">
        <f>[1]показат.1!H12</f>
        <v>1</v>
      </c>
      <c r="I14" s="35" t="str">
        <f>[1]показат.1!K12</f>
        <v>-</v>
      </c>
      <c r="J14" s="35" t="str">
        <f>[1]показат.1!L12</f>
        <v>-</v>
      </c>
      <c r="K14" s="35">
        <f>[1]показат.1!P12</f>
        <v>0</v>
      </c>
      <c r="L14" s="35">
        <f>[1]показат.1!Q12</f>
        <v>1</v>
      </c>
      <c r="M14" s="35">
        <f>[1]показат.1!T12</f>
        <v>2.7085833584095012</v>
      </c>
      <c r="N14" s="35">
        <f>[1]показат.1!U12</f>
        <v>0.972914166415905</v>
      </c>
      <c r="O14" s="35">
        <f>[1]показат.1!AA12</f>
        <v>25.355221116243538</v>
      </c>
      <c r="P14" s="35">
        <f>[1]показат.1!AB12</f>
        <v>1</v>
      </c>
      <c r="Q14" s="36">
        <f>[1]показат.1!AE12</f>
        <v>1.3849883974459409E-3</v>
      </c>
      <c r="R14" s="36">
        <f>[1]показат.1!AF12</f>
        <v>0.99998615011602554</v>
      </c>
      <c r="S14" s="36" t="str">
        <f>[1]показат.1!AI12</f>
        <v>-</v>
      </c>
      <c r="T14" s="36" t="str">
        <f>[1]показат.1!AJ12</f>
        <v>-</v>
      </c>
      <c r="U14" s="36" t="str">
        <f>[1]показат.1!AM12</f>
        <v>-</v>
      </c>
      <c r="V14" s="36" t="str">
        <f>[1]показат.1!AN12</f>
        <v>-</v>
      </c>
      <c r="W14" s="36" t="str">
        <f>[1]показат.1!AO12</f>
        <v>-</v>
      </c>
      <c r="X14" s="36" t="str">
        <f>[1]показат.1!AP12</f>
        <v>-</v>
      </c>
      <c r="Y14" s="36" t="str">
        <f>[1]показат.1!AQ12</f>
        <v>-</v>
      </c>
      <c r="Z14" s="36" t="str">
        <f>[1]показат.1!AR12</f>
        <v>-</v>
      </c>
      <c r="AA14" s="34" t="str">
        <f>[2]показат.2!C12</f>
        <v>-</v>
      </c>
      <c r="AB14" s="35" t="str">
        <f>[2]показат.2!F12</f>
        <v>-</v>
      </c>
      <c r="AC14" s="35" t="str">
        <f>[2]показат.2!G12</f>
        <v>-</v>
      </c>
      <c r="AD14" s="35" t="str">
        <f>[2]показат.2!J12</f>
        <v>-</v>
      </c>
      <c r="AE14" s="35" t="str">
        <f>[2]показат.2!K12</f>
        <v>-</v>
      </c>
      <c r="AF14" s="35">
        <f>[2]показат.2!N12</f>
        <v>0</v>
      </c>
      <c r="AG14" s="35">
        <f>[2]показат.2!O12</f>
        <v>1</v>
      </c>
      <c r="AH14" s="35" t="str">
        <f>[2]показат.2!R12</f>
        <v>-</v>
      </c>
      <c r="AI14" s="35" t="str">
        <f>[2]показат.2!S12</f>
        <v>-</v>
      </c>
      <c r="AJ14" s="35" t="str">
        <f>[2]показат.2!T12</f>
        <v>-</v>
      </c>
      <c r="AK14" s="35" t="str">
        <f>[2]показат.2!U12</f>
        <v>-</v>
      </c>
      <c r="AL14" s="35" t="str">
        <f>[2]показат.2!V12</f>
        <v>-</v>
      </c>
      <c r="AM14" s="35" t="str">
        <f>[2]показат.2!W12</f>
        <v>-</v>
      </c>
      <c r="AN14" s="34">
        <f>[3]показат.3!C12</f>
        <v>99.999999999999986</v>
      </c>
      <c r="AO14" s="35">
        <f>[3]показат.3!E12</f>
        <v>0</v>
      </c>
      <c r="AP14" s="35" t="str">
        <f>[3]показат.3!F12</f>
        <v>-</v>
      </c>
      <c r="AQ14" s="35" t="str">
        <f>[3]показат.3!G12</f>
        <v>в срок</v>
      </c>
      <c r="AR14" s="35">
        <f>[3]показат.3!H12</f>
        <v>1</v>
      </c>
      <c r="AS14" s="35" t="str">
        <f>[3]показат.3!I12</f>
        <v>заполнена/соответствует</v>
      </c>
      <c r="AT14" s="35">
        <f>[3]показат.3!J12</f>
        <v>1</v>
      </c>
      <c r="AU14" s="34">
        <f>[4]показат.4!C12</f>
        <v>100</v>
      </c>
      <c r="AV14" s="5" t="str">
        <f>[4]показат.4!F12</f>
        <v>-</v>
      </c>
      <c r="AW14" s="5" t="str">
        <f>[4]показат.4!G12</f>
        <v>-</v>
      </c>
      <c r="AX14" s="5">
        <f>[4]показат.4!H12</f>
        <v>5</v>
      </c>
      <c r="AY14" s="5">
        <f>[4]показат.4!I12</f>
        <v>1</v>
      </c>
      <c r="AZ14" s="34" t="str">
        <f>[5]показат.5!C12</f>
        <v>-</v>
      </c>
      <c r="BA14" s="35" t="str">
        <f>[5]показат.5!D12</f>
        <v>-</v>
      </c>
      <c r="BB14" s="35" t="str">
        <f>[5]показат.5!E12</f>
        <v>-</v>
      </c>
      <c r="BC14" s="35" t="str">
        <f>[5]показат.5!H12</f>
        <v>-</v>
      </c>
      <c r="BD14" s="35" t="str">
        <f>[5]показат.5!I12</f>
        <v>-</v>
      </c>
      <c r="BE14" s="34">
        <f>[6]показат.6!C12</f>
        <v>100</v>
      </c>
      <c r="BF14" s="35">
        <f>[6]показат.6!F12</f>
        <v>0</v>
      </c>
      <c r="BG14" s="35">
        <f>[6]показат.6!G12</f>
        <v>1</v>
      </c>
      <c r="BH14" s="35" t="str">
        <f>[6]показат.6!H12</f>
        <v>отсутствуют</v>
      </c>
      <c r="BI14" s="35">
        <f>[6]показат.6!I12</f>
        <v>1</v>
      </c>
      <c r="BJ14" s="35" t="str">
        <f>[6]показат.6!J12</f>
        <v>не направлялись</v>
      </c>
      <c r="BK14" s="35">
        <f>[6]показат.6!K12</f>
        <v>1</v>
      </c>
    </row>
    <row r="15" spans="1:63" s="3" customFormat="1" ht="52.5" customHeight="1" x14ac:dyDescent="0.25">
      <c r="A15" s="26" t="s">
        <v>2</v>
      </c>
      <c r="B15" s="22" t="s">
        <v>0</v>
      </c>
      <c r="C15" s="29">
        <f>($D$6*D15+$AA$6*AA15+$AN$6*AN15+$AU$6*AU15+$AZ$6*AZ15+$BE$6*BE15)/100</f>
        <v>99.713275230060574</v>
      </c>
      <c r="D15" s="34">
        <f>[1]показат.1!D13</f>
        <v>99.283188075151401</v>
      </c>
      <c r="E15" s="35">
        <v>0</v>
      </c>
      <c r="F15" s="35">
        <v>1</v>
      </c>
      <c r="G15" s="35">
        <f>[1]показат.1!G13</f>
        <v>100</v>
      </c>
      <c r="H15" s="35">
        <f>[1]показат.1!H13</f>
        <v>1</v>
      </c>
      <c r="I15" s="35" t="str">
        <f>[1]показат.1!K13</f>
        <v>-</v>
      </c>
      <c r="J15" s="35" t="str">
        <f>[1]показат.1!L13</f>
        <v>-</v>
      </c>
      <c r="K15" s="35">
        <f>[1]показат.1!P13</f>
        <v>0.97</v>
      </c>
      <c r="L15" s="35">
        <f>[1]показат.1!Q13</f>
        <v>0.97</v>
      </c>
      <c r="M15" s="35">
        <f>[1]показат.1!T13</f>
        <v>1.2630166908599467</v>
      </c>
      <c r="N15" s="35">
        <f>[1]показат.1!U13</f>
        <v>0.98736983309140058</v>
      </c>
      <c r="O15" s="35">
        <f>[1]показат.1!AA13</f>
        <v>45.244400611158824</v>
      </c>
      <c r="P15" s="35">
        <f>[1]показат.1!AB13</f>
        <v>1</v>
      </c>
      <c r="Q15" s="36">
        <f>[1]показат.1!AE13</f>
        <v>0.50005788309892552</v>
      </c>
      <c r="R15" s="36">
        <f>[1]показат.1!AF13</f>
        <v>0.99499942116901074</v>
      </c>
      <c r="S15" s="36" t="str">
        <f>[1]показат.1!AI13</f>
        <v>-</v>
      </c>
      <c r="T15" s="36" t="str">
        <f>[1]показат.1!AJ13</f>
        <v>-</v>
      </c>
      <c r="U15" s="36">
        <f>[1]показат.1!AM13</f>
        <v>0</v>
      </c>
      <c r="V15" s="36">
        <f>[1]показат.1!AN13</f>
        <v>1</v>
      </c>
      <c r="W15" s="36" t="str">
        <f>[1]показат.1!AO13</f>
        <v>нет</v>
      </c>
      <c r="X15" s="36">
        <f>[1]показат.1!AP13</f>
        <v>1</v>
      </c>
      <c r="Y15" s="36" t="str">
        <f>[1]показат.1!AQ13</f>
        <v>-</v>
      </c>
      <c r="Z15" s="36" t="str">
        <f>[1]показат.1!AR13</f>
        <v>-</v>
      </c>
      <c r="AA15" s="34">
        <f>[2]показат.2!C13</f>
        <v>100</v>
      </c>
      <c r="AB15" s="35" t="str">
        <f>[2]показат.2!F13</f>
        <v>-</v>
      </c>
      <c r="AC15" s="35" t="str">
        <f>[2]показат.2!G13</f>
        <v>-</v>
      </c>
      <c r="AD15" s="35" t="str">
        <f>[2]показат.2!J13</f>
        <v>-</v>
      </c>
      <c r="AE15" s="35" t="str">
        <f>[2]показат.2!K13</f>
        <v>-</v>
      </c>
      <c r="AF15" s="35">
        <f>[2]показат.2!N13</f>
        <v>0</v>
      </c>
      <c r="AG15" s="35">
        <f>[2]показат.2!O13</f>
        <v>1</v>
      </c>
      <c r="AH15" s="35" t="str">
        <f>[2]показат.2!R13</f>
        <v>-</v>
      </c>
      <c r="AI15" s="35" t="str">
        <f>[2]показат.2!S13</f>
        <v>-</v>
      </c>
      <c r="AJ15" s="35" t="str">
        <f>[2]показат.2!T13</f>
        <v>нет</v>
      </c>
      <c r="AK15" s="35">
        <f>[2]показат.2!U13</f>
        <v>1</v>
      </c>
      <c r="AL15" s="35" t="str">
        <f>[2]показат.2!V13</f>
        <v>-</v>
      </c>
      <c r="AM15" s="35" t="str">
        <f>[2]показат.2!W13</f>
        <v>-</v>
      </c>
      <c r="AN15" s="34">
        <f>[3]показат.3!C13</f>
        <v>99.999999999999986</v>
      </c>
      <c r="AO15" s="35">
        <f>[3]показат.3!E13</f>
        <v>0</v>
      </c>
      <c r="AP15" s="35" t="str">
        <f>[3]показат.3!F13</f>
        <v>-</v>
      </c>
      <c r="AQ15" s="35" t="str">
        <f>[3]показат.3!G13</f>
        <v>в срок</v>
      </c>
      <c r="AR15" s="35">
        <f>[3]показат.3!H13</f>
        <v>1</v>
      </c>
      <c r="AS15" s="35" t="str">
        <f>[3]показат.3!I13</f>
        <v>заполнена/соответствует</v>
      </c>
      <c r="AT15" s="35">
        <f>[3]показат.3!J13</f>
        <v>1</v>
      </c>
      <c r="AU15" s="34">
        <f>[4]показат.4!C13</f>
        <v>100</v>
      </c>
      <c r="AV15" s="5" t="str">
        <f>[4]показат.4!F13</f>
        <v>-</v>
      </c>
      <c r="AW15" s="5" t="str">
        <f>[4]показат.4!G13</f>
        <v>-</v>
      </c>
      <c r="AX15" s="5">
        <f>[4]показат.4!H13</f>
        <v>5</v>
      </c>
      <c r="AY15" s="5">
        <f>[4]показат.4!I13</f>
        <v>1</v>
      </c>
      <c r="AZ15" s="34">
        <f>[5]показат.5!C13</f>
        <v>100</v>
      </c>
      <c r="BA15" s="35">
        <f>[5]показат.5!D13</f>
        <v>0</v>
      </c>
      <c r="BB15" s="35">
        <f>[5]показат.5!E13</f>
        <v>1</v>
      </c>
      <c r="BC15" s="35">
        <f>[5]показат.5!H13</f>
        <v>-4.3685924219880619</v>
      </c>
      <c r="BD15" s="35">
        <f>[5]показат.5!I13</f>
        <v>1</v>
      </c>
      <c r="BE15" s="34">
        <f>[6]показат.6!C13</f>
        <v>100</v>
      </c>
      <c r="BF15" s="35">
        <f>[6]показат.6!F13</f>
        <v>0</v>
      </c>
      <c r="BG15" s="35">
        <f>[6]показат.6!G13</f>
        <v>1</v>
      </c>
      <c r="BH15" s="35" t="str">
        <f>[6]показат.6!H13</f>
        <v>отсутствуют</v>
      </c>
      <c r="BI15" s="35">
        <f>[6]показат.6!I13</f>
        <v>1</v>
      </c>
      <c r="BJ15" s="35" t="str">
        <f>[6]показат.6!J13</f>
        <v>не направлялись</v>
      </c>
      <c r="BK15" s="35">
        <f>[6]показат.6!K13</f>
        <v>1</v>
      </c>
    </row>
    <row r="16" spans="1:63" s="3" customFormat="1" ht="22.9" customHeight="1" x14ac:dyDescent="0.25">
      <c r="A16" s="30"/>
      <c r="B16" s="30"/>
      <c r="C16" s="29">
        <f>(SUM(C11:C15)+C9)/6</f>
        <v>95.132248193865166</v>
      </c>
      <c r="D16" s="37">
        <f>[1]показат.1!D14</f>
        <v>95.918546286683082</v>
      </c>
      <c r="E16" s="30"/>
      <c r="F16" s="30">
        <f>(SUM(F11:F15)+F9)/6</f>
        <v>1</v>
      </c>
      <c r="G16" s="30"/>
      <c r="H16" s="30">
        <f>[1]показат.1!H14</f>
        <v>1</v>
      </c>
      <c r="I16" s="30"/>
      <c r="J16" s="30">
        <f>[1]показат.1!L14</f>
        <v>1</v>
      </c>
      <c r="K16" s="30"/>
      <c r="L16" s="30">
        <f>[1]показат.1!Q14</f>
        <v>0.97333333333333327</v>
      </c>
      <c r="M16" s="30"/>
      <c r="N16" s="30">
        <f>[1]показат.1!U14</f>
        <v>0.97907284017573637</v>
      </c>
      <c r="O16" s="30"/>
      <c r="P16" s="30">
        <f>[1]показат.1!AB14</f>
        <v>0.83778350190632711</v>
      </c>
      <c r="Q16" s="30"/>
      <c r="R16" s="30">
        <f>[1]показат.1!AF14</f>
        <v>0.99787489837768528</v>
      </c>
      <c r="S16" s="30"/>
      <c r="T16" s="30">
        <f>[1]показат.1!AJ14</f>
        <v>1</v>
      </c>
      <c r="U16" s="30"/>
      <c r="V16" s="30">
        <f>[1]показат.1!AN14</f>
        <v>0.87500000000000011</v>
      </c>
      <c r="W16" s="30"/>
      <c r="X16" s="30">
        <f>[1]показат.1!AP14</f>
        <v>1</v>
      </c>
      <c r="Y16" s="30"/>
      <c r="Z16" s="30">
        <f>[1]показат.1!AR14</f>
        <v>1</v>
      </c>
      <c r="AA16" s="37">
        <f>[2]показат.2!C14</f>
        <v>80.67647058823529</v>
      </c>
      <c r="AB16" s="30"/>
      <c r="AC16" s="30">
        <f>[2]показат.2!G14</f>
        <v>0.75</v>
      </c>
      <c r="AD16" s="30">
        <f>[2]показат.2!J14</f>
        <v>0</v>
      </c>
      <c r="AE16" s="30">
        <f>[2]показат.2!K14</f>
        <v>0</v>
      </c>
      <c r="AF16" s="30"/>
      <c r="AG16" s="30">
        <f>[2]показат.2!O14</f>
        <v>0.875</v>
      </c>
      <c r="AH16" s="30"/>
      <c r="AI16" s="30">
        <f>[2]показат.2!S14</f>
        <v>0.5</v>
      </c>
      <c r="AJ16" s="30"/>
      <c r="AK16" s="30">
        <f>[2]показат.2!U14</f>
        <v>1</v>
      </c>
      <c r="AL16" s="30"/>
      <c r="AM16" s="30">
        <f>[2]показат.2!W14</f>
        <v>1</v>
      </c>
      <c r="AN16" s="37">
        <f>[3]показат.3!C14</f>
        <v>100</v>
      </c>
      <c r="AO16" s="30"/>
      <c r="AP16" s="30">
        <f>[3]показат.3!F14</f>
        <v>1</v>
      </c>
      <c r="AQ16" s="30"/>
      <c r="AR16" s="30">
        <f>[3]показат.3!H14</f>
        <v>1</v>
      </c>
      <c r="AS16" s="37"/>
      <c r="AT16" s="37">
        <f>[3]показат.3!J14</f>
        <v>1</v>
      </c>
      <c r="AU16" s="37">
        <f>[4]показат.4!C14</f>
        <v>100</v>
      </c>
      <c r="AV16" s="30"/>
      <c r="AW16" s="30">
        <f>[4]показат.4!G14</f>
        <v>1</v>
      </c>
      <c r="AX16" s="30">
        <f>[4]показат.4!H14</f>
        <v>5</v>
      </c>
      <c r="AY16" s="30">
        <f>[4]показат.4!I14</f>
        <v>1</v>
      </c>
      <c r="AZ16" s="37">
        <f>[5]показат.5!C14</f>
        <v>100</v>
      </c>
      <c r="BA16" s="30"/>
      <c r="BB16" s="30">
        <f>[5]показат.5!E14</f>
        <v>1</v>
      </c>
      <c r="BC16" s="30"/>
      <c r="BD16" s="30">
        <f>[5]показат.5!I14</f>
        <v>1</v>
      </c>
      <c r="BE16" s="37">
        <f>[6]показат.6!C14</f>
        <v>99.98974670687987</v>
      </c>
      <c r="BF16" s="30"/>
      <c r="BG16" s="30">
        <f>[6]показат.6!G14</f>
        <v>0.99965822356266243</v>
      </c>
      <c r="BH16" s="30"/>
      <c r="BI16" s="30">
        <f>[6]показат.6!I14</f>
        <v>1</v>
      </c>
      <c r="BJ16" s="30"/>
      <c r="BK16" s="30">
        <f>[6]показат.6!K14</f>
        <v>1</v>
      </c>
    </row>
    <row r="17" spans="23:59" x14ac:dyDescent="0.25">
      <c r="W17" s="3"/>
      <c r="X17" s="3"/>
      <c r="AF17" s="3"/>
      <c r="AG17" s="3"/>
      <c r="AS17" s="3"/>
      <c r="AT17" s="3"/>
      <c r="AV17" s="3"/>
      <c r="AW17" s="3"/>
      <c r="AX17" s="3"/>
      <c r="AY17" s="3"/>
      <c r="BA17" s="3"/>
      <c r="BB17" s="3"/>
      <c r="BC17" s="3"/>
      <c r="BD17" s="3"/>
      <c r="BF17" s="3"/>
      <c r="BG17" s="3"/>
    </row>
    <row r="18" spans="23:59" x14ac:dyDescent="0.25">
      <c r="AS18" s="3"/>
      <c r="AT18" s="3"/>
      <c r="AV18" s="3"/>
      <c r="AW18" s="3"/>
      <c r="BA18" s="3"/>
      <c r="BB18" s="3"/>
      <c r="BC18" s="3"/>
      <c r="BD18" s="3"/>
      <c r="BF18" s="3"/>
      <c r="BG18" s="3"/>
    </row>
    <row r="19" spans="23:59" x14ac:dyDescent="0.25">
      <c r="AV19" s="3"/>
      <c r="AW19" s="3"/>
      <c r="BC19" s="3"/>
      <c r="BD19" s="3"/>
    </row>
    <row r="20" spans="23:59" x14ac:dyDescent="0.25">
      <c r="BC20" s="4"/>
      <c r="BD20" s="3"/>
    </row>
  </sheetData>
  <sheetProtection selectLockedCells="1" selectUnlockedCells="1"/>
  <mergeCells count="44">
    <mergeCell ref="AN4:AN5"/>
    <mergeCell ref="AN3:AT3"/>
    <mergeCell ref="AO4:AP4"/>
    <mergeCell ref="AQ4:AR4"/>
    <mergeCell ref="I4:J4"/>
    <mergeCell ref="AS4:AT4"/>
    <mergeCell ref="AB4:AC4"/>
    <mergeCell ref="AD4:AE4"/>
    <mergeCell ref="AF4:AG4"/>
    <mergeCell ref="U4:V4"/>
    <mergeCell ref="AJ4:AK4"/>
    <mergeCell ref="AL4:AM4"/>
    <mergeCell ref="S4:T4"/>
    <mergeCell ref="AH4:AI4"/>
    <mergeCell ref="Y4:Z4"/>
    <mergeCell ref="J1:L1"/>
    <mergeCell ref="AA4:AA5"/>
    <mergeCell ref="AA3:AM3"/>
    <mergeCell ref="D3:Z3"/>
    <mergeCell ref="W4:X4"/>
    <mergeCell ref="O4:P4"/>
    <mergeCell ref="Q4:R4"/>
    <mergeCell ref="K4:L4"/>
    <mergeCell ref="M4:N4"/>
    <mergeCell ref="G4:H4"/>
    <mergeCell ref="E4:F4"/>
    <mergeCell ref="A2:L2"/>
    <mergeCell ref="A3:A5"/>
    <mergeCell ref="B3:B5"/>
    <mergeCell ref="C3:C5"/>
    <mergeCell ref="D4:D5"/>
    <mergeCell ref="BE3:BK3"/>
    <mergeCell ref="AU4:AU5"/>
    <mergeCell ref="AZ4:AZ5"/>
    <mergeCell ref="BE4:BE5"/>
    <mergeCell ref="BF4:BG4"/>
    <mergeCell ref="BH4:BI4"/>
    <mergeCell ref="BJ4:BK4"/>
    <mergeCell ref="AV4:AW4"/>
    <mergeCell ref="AX4:AY4"/>
    <mergeCell ref="BA4:BB4"/>
    <mergeCell ref="BC4:BD4"/>
    <mergeCell ref="AU3:AY3"/>
    <mergeCell ref="AZ3:BD3"/>
  </mergeCells>
  <pageMargins left="0.17" right="0.17" top="0.78740157480314965" bottom="0.78740157480314965" header="0.31496062992125984" footer="0.31496062992125984"/>
  <pageSetup paperSize="9" scale="52" fitToWidth="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50" zoomScaleNormal="70" zoomScaleSheetLayoutView="50" workbookViewId="0">
      <selection activeCell="A8" sqref="A8"/>
    </sheetView>
  </sheetViews>
  <sheetFormatPr defaultColWidth="8.85546875" defaultRowHeight="15" x14ac:dyDescent="0.25"/>
  <cols>
    <col min="1" max="1" width="87.7109375" style="14" customWidth="1"/>
    <col min="2" max="2" width="30.28515625" style="1" customWidth="1"/>
    <col min="3" max="3" width="24.140625" style="1" customWidth="1"/>
    <col min="4" max="7" width="8.85546875" style="1"/>
    <col min="8" max="11" width="8.85546875" style="1" customWidth="1"/>
    <col min="12" max="16384" width="8.85546875" style="1"/>
  </cols>
  <sheetData>
    <row r="1" spans="1:3" s="3" customFormat="1" ht="76.5" customHeight="1" x14ac:dyDescent="0.25">
      <c r="A1" s="17"/>
      <c r="B1" s="56" t="s">
        <v>41</v>
      </c>
      <c r="C1" s="56"/>
    </row>
    <row r="2" spans="1:3" s="15" customFormat="1" ht="75.75" customHeight="1" x14ac:dyDescent="0.25">
      <c r="A2" s="57" t="s">
        <v>60</v>
      </c>
      <c r="B2" s="59"/>
      <c r="C2" s="59"/>
    </row>
    <row r="3" spans="1:3" s="15" customFormat="1" ht="27.6" customHeight="1" x14ac:dyDescent="0.4">
      <c r="A3" s="25"/>
      <c r="B3" s="61" t="s">
        <v>40</v>
      </c>
      <c r="C3" s="61"/>
    </row>
    <row r="4" spans="1:3" s="3" customFormat="1" ht="111" x14ac:dyDescent="0.25">
      <c r="A4" s="60" t="s">
        <v>39</v>
      </c>
      <c r="B4" s="60" t="s">
        <v>38</v>
      </c>
      <c r="C4" s="60" t="s">
        <v>37</v>
      </c>
    </row>
    <row r="5" spans="1:3" ht="47.45" customHeight="1" x14ac:dyDescent="0.25">
      <c r="A5" s="58" t="s">
        <v>58</v>
      </c>
      <c r="B5" s="62">
        <v>99.7</v>
      </c>
      <c r="C5" s="63" t="s">
        <v>61</v>
      </c>
    </row>
    <row r="6" spans="1:3" ht="47.45" customHeight="1" x14ac:dyDescent="0.25">
      <c r="A6" s="31" t="s">
        <v>1</v>
      </c>
      <c r="B6" s="38">
        <v>99.7</v>
      </c>
      <c r="C6" s="64" t="s">
        <v>61</v>
      </c>
    </row>
    <row r="7" spans="1:3" ht="75.75" customHeight="1" x14ac:dyDescent="0.4">
      <c r="A7" s="33" t="s">
        <v>0</v>
      </c>
      <c r="B7" s="38">
        <v>99.7</v>
      </c>
      <c r="C7" s="64" t="s">
        <v>61</v>
      </c>
    </row>
    <row r="8" spans="1:3" ht="75.75" customHeight="1" x14ac:dyDescent="0.25">
      <c r="A8" s="31" t="s">
        <v>5</v>
      </c>
      <c r="B8" s="38">
        <v>94.5</v>
      </c>
      <c r="C8" s="65">
        <v>4</v>
      </c>
    </row>
    <row r="9" spans="1:3" ht="67.150000000000006" customHeight="1" x14ac:dyDescent="0.25">
      <c r="A9" s="31" t="s">
        <v>6</v>
      </c>
      <c r="B9" s="38">
        <v>90.8</v>
      </c>
      <c r="C9" s="65">
        <v>5</v>
      </c>
    </row>
    <row r="10" spans="1:3" ht="91.15" customHeight="1" x14ac:dyDescent="0.25">
      <c r="A10" s="31" t="s">
        <v>3</v>
      </c>
      <c r="B10" s="38">
        <v>86.3</v>
      </c>
      <c r="C10" s="65">
        <v>6</v>
      </c>
    </row>
    <row r="11" spans="1:3" ht="39.75" customHeight="1" x14ac:dyDescent="0.45">
      <c r="A11" s="67" t="s">
        <v>62</v>
      </c>
      <c r="B11" s="68">
        <v>95.1</v>
      </c>
      <c r="C11" s="66"/>
    </row>
    <row r="12" spans="1:3" ht="61.15" customHeight="1" x14ac:dyDescent="0.25">
      <c r="A12" s="1"/>
    </row>
    <row r="13" spans="1:3" x14ac:dyDescent="0.25">
      <c r="A13" s="24"/>
      <c r="B13" s="23"/>
      <c r="C13" s="23"/>
    </row>
    <row r="14" spans="1:3" x14ac:dyDescent="0.25">
      <c r="A14" s="24"/>
      <c r="B14" s="23"/>
      <c r="C14" s="23"/>
    </row>
  </sheetData>
  <mergeCells count="3">
    <mergeCell ref="B1:C1"/>
    <mergeCell ref="B3:C3"/>
    <mergeCell ref="A2:C2"/>
  </mergeCells>
  <pageMargins left="0.78740157480314965" right="0.19685039370078741" top="0.78740157480314965" bottom="0.78740157480314965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Итоговые показатели</vt:lpstr>
      <vt:lpstr>свод_рейтинг</vt:lpstr>
      <vt:lpstr>'Итоговые показатели'!Заголовки_для_печати</vt:lpstr>
      <vt:lpstr>свод_рейтинг!Заголовки_для_печати</vt:lpstr>
      <vt:lpstr>'Итоговые показатели'!Область_печати</vt:lpstr>
      <vt:lpstr>свод_рейтинг!Область_печати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Феоктистова Татьяна Павловна</cp:lastModifiedBy>
  <cp:lastPrinted>2024-05-29T10:50:01Z</cp:lastPrinted>
  <dcterms:created xsi:type="dcterms:W3CDTF">2022-02-11T06:14:26Z</dcterms:created>
  <dcterms:modified xsi:type="dcterms:W3CDTF">2024-06-24T10:26:31Z</dcterms:modified>
</cp:coreProperties>
</file>